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MARCHES\MARCHES SURETE TELESURVEILLANCE\EC Marché sûreté PJ Toulouse - UO MTPL (2026-2030)\DOSSIER PREPARATOIRE\Fond de dossier\DCE PDF\"/>
    </mc:Choice>
  </mc:AlternateContent>
  <xr:revisionPtr revIDLastSave="0" documentId="13_ncr:1_{71A880E7-07B1-45D3-B88E-B50CB946070D}" xr6:coauthVersionLast="47" xr6:coauthVersionMax="47" xr10:uidLastSave="{00000000-0000-0000-0000-000000000000}"/>
  <bookViews>
    <workbookView xWindow="25080" yWindow="-120" windowWidth="25440" windowHeight="15270" firstSheet="5" activeTab="10" xr2:uid="{00000000-000D-0000-FFFF-FFFF00000000}"/>
  </bookViews>
  <sheets>
    <sheet name="DPGF - RECAPITULATIF" sheetId="1" r:id="rId1"/>
    <sheet name="BPU" sheetId="2" r:id="rId2"/>
    <sheet name="Lot n°2 - SSIAP 3" sheetId="3" r:id="rId3"/>
    <sheet name="CA MONTPELLIER" sheetId="4" r:id="rId4"/>
    <sheet name="SAR MONTPELLIER" sheetId="5" r:id="rId5"/>
    <sheet name="TJ MONTPELLIER" sheetId="6" r:id="rId6"/>
    <sheet name="ANNEXE TJ MONTPELLIER Cité Med" sheetId="7" r:id="rId7"/>
    <sheet name="ANNEXE THEBES " sheetId="8" r:id="rId8"/>
    <sheet name="TJ BEZIERS" sheetId="9" r:id="rId9"/>
    <sheet name="TPRX SETE" sheetId="10" r:id="rId10"/>
    <sheet name="CPH SETE" sheetId="11" r:id="rId11"/>
  </sheets>
  <definedNames>
    <definedName name="_xlnm.Print_Area" localSheetId="6">'ANNEXE TJ MONTPELLIER Cité Med'!$A$1:$Q$36</definedName>
    <definedName name="_xlnm.Print_Area" localSheetId="3">'CA MONTPELLIER'!$A$1:$Q$36</definedName>
    <definedName name="_xlnm.Print_Area" localSheetId="10">'CPH SETE'!$A$1:$M$24</definedName>
    <definedName name="_xlnm.Print_Area" localSheetId="0">'DPGF - RECAPITULATIF'!$A$1:$M$7</definedName>
    <definedName name="_xlnm.Print_Area" localSheetId="2">'Lot n°2 - SSIAP 3'!$A$1:$M$19</definedName>
    <definedName name="_xlnm.Print_Area" localSheetId="4">'SAR MONTPELLIER'!$A$1:$M$24</definedName>
    <definedName name="_xlnm.Print_Area" localSheetId="8">'TJ BEZIERS'!$A$1:$Q$44</definedName>
    <definedName name="_xlnm.Print_Area" localSheetId="5">'TJ MONTPELLIER'!$A$1:$Q$43</definedName>
    <definedName name="_xlnm.Print_Area" localSheetId="9">'TPRX SETE'!$A$1:$L$39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10" l="1"/>
  <c r="K38" i="10"/>
  <c r="K34" i="10"/>
  <c r="K33" i="10"/>
  <c r="K29" i="10"/>
  <c r="K28" i="10"/>
  <c r="K27" i="10"/>
  <c r="K24" i="10"/>
  <c r="K23" i="10"/>
  <c r="K16" i="10"/>
  <c r="K12" i="10"/>
  <c r="K11" i="10"/>
  <c r="Q38" i="9"/>
  <c r="Q37" i="9"/>
  <c r="Q20" i="9"/>
  <c r="Q19" i="9"/>
  <c r="M23" i="8"/>
  <c r="M22" i="8"/>
  <c r="Q34" i="7"/>
  <c r="Q30" i="7"/>
  <c r="Q29" i="7"/>
  <c r="Q23" i="7"/>
  <c r="Q18" i="7"/>
  <c r="P17" i="7"/>
  <c r="D17" i="7"/>
  <c r="P17" i="6"/>
  <c r="Q17" i="6"/>
  <c r="M23" i="5"/>
  <c r="M22" i="5"/>
  <c r="M18" i="5"/>
  <c r="M17" i="5"/>
  <c r="M16" i="5"/>
  <c r="M12" i="5"/>
  <c r="M11" i="5"/>
  <c r="Q35" i="4"/>
  <c r="Q34" i="4"/>
  <c r="Q30" i="4"/>
  <c r="Q29" i="4"/>
  <c r="Q28" i="4"/>
  <c r="Q24" i="4"/>
  <c r="Q23" i="4"/>
  <c r="Q22" i="4"/>
  <c r="Q18" i="4"/>
  <c r="Q19" i="4" s="1"/>
  <c r="Q17" i="4"/>
  <c r="P17" i="4"/>
  <c r="M16" i="11"/>
  <c r="M17" i="11" s="1"/>
  <c r="M12" i="11"/>
  <c r="M11" i="11"/>
  <c r="K32" i="10"/>
  <c r="K22" i="10"/>
  <c r="J22" i="10"/>
  <c r="J19" i="10"/>
  <c r="K19" i="10" s="1"/>
  <c r="J16" i="10"/>
  <c r="F16" i="10"/>
  <c r="Q36" i="9"/>
  <c r="Q30" i="9"/>
  <c r="Q31" i="9" s="1"/>
  <c r="Q32" i="9" s="1"/>
  <c r="P25" i="9"/>
  <c r="O25" i="9"/>
  <c r="K25" i="9"/>
  <c r="G25" i="9"/>
  <c r="Q25" i="9" s="1"/>
  <c r="Q26" i="9" s="1"/>
  <c r="Q27" i="9" s="1"/>
  <c r="G18" i="9"/>
  <c r="Q18" i="9" s="1"/>
  <c r="P17" i="9"/>
  <c r="G17" i="9"/>
  <c r="Q17" i="9" s="1"/>
  <c r="Q11" i="9"/>
  <c r="Q12" i="9" s="1"/>
  <c r="M17" i="8"/>
  <c r="M18" i="8" s="1"/>
  <c r="M16" i="8"/>
  <c r="M11" i="8"/>
  <c r="Q28" i="7"/>
  <c r="Q22" i="7"/>
  <c r="Q24" i="7" s="1"/>
  <c r="O17" i="7"/>
  <c r="K17" i="7"/>
  <c r="G17" i="7"/>
  <c r="Q17" i="7" s="1"/>
  <c r="Q12" i="7"/>
  <c r="Q11" i="7"/>
  <c r="Q35" i="6"/>
  <c r="Q36" i="6" s="1"/>
  <c r="Q37" i="6" s="1"/>
  <c r="Q29" i="6"/>
  <c r="Q30" i="6" s="1"/>
  <c r="Q31" i="6" s="1"/>
  <c r="Q24" i="6"/>
  <c r="Q25" i="6" s="1"/>
  <c r="Q26" i="6" s="1"/>
  <c r="P24" i="6"/>
  <c r="K24" i="6"/>
  <c r="G24" i="6"/>
  <c r="O17" i="6"/>
  <c r="K17" i="6"/>
  <c r="G17" i="6"/>
  <c r="Q18" i="6" s="1"/>
  <c r="Q19" i="6" s="1"/>
  <c r="Q11" i="6"/>
  <c r="Q12" i="6" s="1"/>
  <c r="O17" i="4"/>
  <c r="K17" i="4"/>
  <c r="G17" i="4"/>
  <c r="Q11" i="4"/>
  <c r="Q12" i="4" s="1"/>
  <c r="L12" i="3"/>
  <c r="G12" i="3"/>
  <c r="M12" i="3" s="1"/>
  <c r="M13" i="3" s="1"/>
  <c r="H30" i="2"/>
  <c r="G30" i="2"/>
  <c r="F30" i="2"/>
  <c r="E30" i="2"/>
  <c r="D30" i="2"/>
  <c r="C30" i="2"/>
  <c r="H28" i="2"/>
  <c r="G28" i="2"/>
  <c r="F28" i="2"/>
  <c r="E28" i="2"/>
  <c r="D28" i="2"/>
  <c r="C28" i="2"/>
  <c r="H26" i="2"/>
  <c r="G26" i="2"/>
  <c r="F26" i="2"/>
  <c r="E26" i="2"/>
  <c r="D26" i="2"/>
  <c r="C26" i="2"/>
  <c r="H24" i="2"/>
  <c r="G24" i="2"/>
  <c r="F24" i="2"/>
  <c r="E24" i="2"/>
  <c r="D24" i="2"/>
  <c r="C24" i="2"/>
  <c r="H22" i="2"/>
  <c r="G22" i="2"/>
  <c r="F22" i="2"/>
  <c r="E22" i="2"/>
  <c r="D22" i="2"/>
  <c r="C22" i="2"/>
  <c r="H20" i="2"/>
  <c r="G20" i="2"/>
  <c r="F20" i="2"/>
  <c r="E20" i="2"/>
  <c r="D20" i="2"/>
  <c r="C20" i="2"/>
  <c r="H18" i="2"/>
  <c r="G18" i="2"/>
  <c r="F18" i="2"/>
  <c r="E18" i="2"/>
  <c r="D18" i="2"/>
  <c r="C18" i="2"/>
  <c r="H16" i="2"/>
  <c r="G16" i="2"/>
  <c r="F16" i="2"/>
  <c r="E16" i="2"/>
  <c r="D16" i="2"/>
  <c r="C16" i="2"/>
  <c r="H10" i="2"/>
  <c r="G10" i="2"/>
  <c r="F10" i="2"/>
  <c r="E10" i="2"/>
  <c r="D10" i="2"/>
  <c r="C10" i="2"/>
  <c r="H8" i="2"/>
  <c r="G8" i="2"/>
  <c r="F8" i="2"/>
  <c r="E8" i="2"/>
  <c r="D8" i="2"/>
  <c r="C8" i="2"/>
  <c r="B11" i="1" l="1"/>
  <c r="C11" i="1"/>
  <c r="M17" i="3"/>
  <c r="M14" i="3"/>
  <c r="Q19" i="7"/>
  <c r="C14" i="1"/>
  <c r="B14" i="1"/>
  <c r="M22" i="11"/>
  <c r="M18" i="11"/>
  <c r="M12" i="8"/>
  <c r="Q41" i="6"/>
  <c r="Q42" i="9"/>
  <c r="B10" i="1" l="1"/>
  <c r="C10" i="1"/>
  <c r="M23" i="11"/>
  <c r="C17" i="1" s="1"/>
  <c r="B17" i="1"/>
  <c r="Q43" i="9"/>
  <c r="C15" i="1" s="1"/>
  <c r="B15" i="1"/>
  <c r="Q42" i="6"/>
  <c r="C12" i="1" s="1"/>
  <c r="B12" i="1"/>
  <c r="B13" i="1"/>
  <c r="Q35" i="7"/>
  <c r="C13" i="1" s="1"/>
  <c r="M18" i="3"/>
  <c r="C9" i="1" s="1"/>
  <c r="B9" i="1"/>
  <c r="B16" i="1"/>
  <c r="C16" i="1"/>
  <c r="C19" i="1" l="1"/>
  <c r="B18" i="1"/>
</calcChain>
</file>

<file path=xl/sharedStrings.xml><?xml version="1.0" encoding="utf-8"?>
<sst xmlns="http://schemas.openxmlformats.org/spreadsheetml/2006/main" count="448" uniqueCount="98">
  <si>
    <r>
      <rPr>
        <b/>
        <sz val="20"/>
        <color theme="1"/>
        <rFont val="Calibri"/>
        <scheme val="minor"/>
      </rPr>
      <t xml:space="preserve">Marché n°26-002
Annexe n°2.a à l'acte d'engagement
Lot n°2 : Département de l'Hérault 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 </t>
    </r>
  </si>
  <si>
    <t xml:space="preserve">  </t>
  </si>
  <si>
    <t>SITE</t>
  </si>
  <si>
    <t>MONTANT ANNUEL HT</t>
  </si>
  <si>
    <t>MONTANT ANNUEL TTC</t>
  </si>
  <si>
    <t>Lot n°2 - SSIAP3</t>
  </si>
  <si>
    <t>CA MONTPELLIER</t>
  </si>
  <si>
    <t>SAR MONTPELLIER</t>
  </si>
  <si>
    <t>TJ MONTPELLIER</t>
  </si>
  <si>
    <t>ANNEXE TJ MONTPELLIER (cité med)</t>
  </si>
  <si>
    <t>ANNEXE THEBES</t>
  </si>
  <si>
    <t>TJ BEZIERS</t>
  </si>
  <si>
    <t>TPRX SETE</t>
  </si>
  <si>
    <t>CPH SETE</t>
  </si>
  <si>
    <t>MONTANT GLOBAL ANNUEL HT</t>
  </si>
  <si>
    <t>MONTANT GLOBAL ANNUEL TTC</t>
  </si>
  <si>
    <t>* montants à faire figurer sur l'acte d'engagement à l'article C-3</t>
  </si>
  <si>
    <t xml:space="preserve">
Fait à ……………………………………………………………………….. , le …………………………………… 
(Cachet de l’entreprise et signature de son représentant dûment habilité.)
</t>
  </si>
  <si>
    <r>
      <rPr>
        <b/>
        <sz val="16"/>
        <color theme="1"/>
        <rFont val="Calibri"/>
        <scheme val="minor"/>
      </rPr>
      <t>Marché n° 26-002
Annexe n°2  à l’acte d’engagement
Lot n°2 - Département de l'Hérault
BORDEREAU DE PRIX UNITAIRE – BPU – Prestations à bons de commande</t>
    </r>
    <r>
      <rPr>
        <b/>
        <sz val="20"/>
        <color theme="1"/>
        <rFont val="Calibri"/>
        <scheme val="minor"/>
      </rPr>
      <t xml:space="preserve">
</t>
    </r>
    <r>
      <rPr>
        <b/>
        <sz val="12"/>
        <color theme="1"/>
        <rFont val="Calibri"/>
        <scheme val="minor"/>
      </rPr>
      <t>Les coûts horaires indiqués sont entendus hors taxe et constituent la base de calcul des prestations hors forfait.</t>
    </r>
  </si>
  <si>
    <t>Télésurveillance</t>
  </si>
  <si>
    <t>Jours ouvrés et samedi</t>
  </si>
  <si>
    <t>Dimanche</t>
  </si>
  <si>
    <t>Jours fériés</t>
  </si>
  <si>
    <t>Jour</t>
  </si>
  <si>
    <t>Nuit</t>
  </si>
  <si>
    <r>
      <t xml:space="preserve">Coût intervention sur alarme
</t>
    </r>
    <r>
      <rPr>
        <b/>
        <u/>
        <sz val="10"/>
        <color theme="1"/>
        <rFont val="Calibri"/>
        <scheme val="minor"/>
      </rPr>
      <t>Coût Forfaitaire en € HT</t>
    </r>
  </si>
  <si>
    <t>en € HT</t>
  </si>
  <si>
    <t>en € TTC</t>
  </si>
  <si>
    <r>
      <t xml:space="preserve">Maintien du dispositif suite à la levée de doute
</t>
    </r>
    <r>
      <rPr>
        <b/>
        <u/>
        <sz val="10"/>
        <color theme="1"/>
        <rFont val="Calibri"/>
        <scheme val="minor"/>
      </rPr>
      <t>Coût horaire en € HT</t>
    </r>
  </si>
  <si>
    <t>Qualification du personnel</t>
  </si>
  <si>
    <t>Coût horaire en € HT</t>
  </si>
  <si>
    <t>Chef du service sécurité (SSIAP3)</t>
  </si>
  <si>
    <t>Chef d'équipe (SSIAP2)</t>
  </si>
  <si>
    <t>Agent de service Incendie (SSIAP1)</t>
  </si>
  <si>
    <t>Agent de sûreté (ADS)</t>
  </si>
  <si>
    <t>Agent de sûreté Opérateur filtrage (ADS Filtrage)</t>
  </si>
  <si>
    <t>Agent cynophile</t>
  </si>
  <si>
    <t>Agent sécurité mobile</t>
  </si>
  <si>
    <t>Autres (à préciser)</t>
  </si>
  <si>
    <t>Heures de nuit :</t>
  </si>
  <si>
    <t>à</t>
  </si>
  <si>
    <r>
      <rPr>
        <b/>
        <sz val="20"/>
        <color theme="1"/>
        <rFont val="Calibri"/>
        <scheme val="minor"/>
      </rPr>
      <t>Marché n°26-002
Annexe n°2.a à l'acte d'engagement
Lot n°2 - Département de l'Hérault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 </t>
    </r>
  </si>
  <si>
    <t>L'ensemble des juridictions du Lot n°2</t>
  </si>
  <si>
    <t>Prestation de sûreté</t>
  </si>
  <si>
    <t>Qualification</t>
  </si>
  <si>
    <t>Nombre d'agent sur site</t>
  </si>
  <si>
    <t>Coût horaire</t>
  </si>
  <si>
    <t>Volume horaire TOTAL</t>
  </si>
  <si>
    <t>Coût TOTAL</t>
  </si>
  <si>
    <t>Jours ouvrés</t>
  </si>
  <si>
    <t>Dimanche et fériés</t>
  </si>
  <si>
    <t xml:space="preserve">Volume horaire global annuel </t>
  </si>
  <si>
    <t>Coefficient rémunération</t>
  </si>
  <si>
    <t>Coût horaire unitaire HT</t>
  </si>
  <si>
    <t>Coût horaire global HT</t>
  </si>
  <si>
    <t>SSIAP 3</t>
  </si>
  <si>
    <t>Total HT</t>
  </si>
  <si>
    <t>Total TTC</t>
  </si>
  <si>
    <t>Décomposition des prix - MONTANT ANNUEL DE L'OFFRE - Lot n°2</t>
  </si>
  <si>
    <r>
      <rPr>
        <b/>
        <sz val="20"/>
        <color theme="1"/>
        <rFont val="Calibri"/>
        <scheme val="minor"/>
      </rPr>
      <t>Marché n°26-002
Annexe n°2.a à l'acte d'engagement
Lot n°2 - Département de l'Hérault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</t>
    </r>
  </si>
  <si>
    <t>COUR D'APPEL DE MONTPELLIER</t>
  </si>
  <si>
    <t>Prestation d'Encadrement</t>
  </si>
  <si>
    <t>Responsable d'affaire</t>
  </si>
  <si>
    <t>ADS opérateur filtrage (Tunnel)</t>
  </si>
  <si>
    <t>Nature des prestations</t>
  </si>
  <si>
    <t>Coût mensuel</t>
  </si>
  <si>
    <t>Fourniture et entretien de gilets- par balles</t>
  </si>
  <si>
    <t>Prestation de télésurveillance</t>
  </si>
  <si>
    <t>Abonnement</t>
  </si>
  <si>
    <t>Décomposition des prix - MONTANT ANNUEL DE L'OFFRE - CA MONTPELLIER</t>
  </si>
  <si>
    <t>SERVICE ADMINISTRATIF REGIONAL DE MONTPELLIER</t>
  </si>
  <si>
    <t>Décomposition des prix - MONTANT ANNUEL DE L'OFFRE - SAR MONTPELLIER</t>
  </si>
  <si>
    <r>
      <rPr>
        <b/>
        <sz val="20"/>
        <color theme="1"/>
        <rFont val="Calibri"/>
        <scheme val="minor"/>
      </rPr>
      <t>Marché n°26-002
Annexe n°2.a à l'acte d'engagement
Lot n°2 - Département de l'Hérault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  </t>
    </r>
  </si>
  <si>
    <t>TRIBUNAL JUDICIAIRE DE MONTPELLIER</t>
  </si>
  <si>
    <t>Prestation de sécurité incendie</t>
  </si>
  <si>
    <t>Volume et Coût horaire</t>
  </si>
  <si>
    <t>SSIAP1</t>
  </si>
  <si>
    <t>ADS</t>
  </si>
  <si>
    <t>Décomposition des prix - MONTANT ANNUEL DE L'OFFRE - TJ MONTPELLIER</t>
  </si>
  <si>
    <t>ANNEXE TRIBUNAL JUDICIAIRE DE MONTPELLIER - CITE MEDITERRANEE</t>
  </si>
  <si>
    <t>Dimanches et fériés</t>
  </si>
  <si>
    <t>Horaire de nuit</t>
  </si>
  <si>
    <t>Décomposition des prix - MONTANT ANNUEL DE L'OFFRE - ANNEXE TJ MONTPELLIER</t>
  </si>
  <si>
    <t>SERVICE ADMINISTRATIF REGIONAL DE MONTPELLIER Pôle Chorus, site Thèbes</t>
  </si>
  <si>
    <t>Décomposition des prix - MONTANT ANNUEL DE L'OFFRE - SAR MONTPELLIER Pôle chorus</t>
  </si>
  <si>
    <t>TRIBUNAL JUDICIAIRE DE BEZIERS</t>
  </si>
  <si>
    <t>SSIAP2</t>
  </si>
  <si>
    <t>Décomposition des prix - MONTANT ANNUEL DE L'OFFRE - TJ BEZIERS</t>
  </si>
  <si>
    <t>TRIBUNAL DE PROXIMITE DE SETE</t>
  </si>
  <si>
    <t xml:space="preserve">Prestation de sûreté forfaitaire </t>
  </si>
  <si>
    <t xml:space="preserve">Qualification </t>
  </si>
  <si>
    <t>Dimanche et jours fériés</t>
  </si>
  <si>
    <t>Volume horaire global annuel</t>
  </si>
  <si>
    <t>Nuits</t>
  </si>
  <si>
    <t>Décomposition des prix - MONTANT ANNUEL DE L'OFFRE - TPRX SETE</t>
  </si>
  <si>
    <t>CONSEIL DES PRUD'HOMMES DE SETE</t>
  </si>
  <si>
    <t>Décomposition des prix - MONTANT ANNUEL DE L'OFFRE - CPH SETE</t>
  </si>
  <si>
    <r>
      <rPr>
        <b/>
        <sz val="20"/>
        <color theme="1"/>
        <rFont val="Calibri"/>
        <scheme val="minor"/>
      </rPr>
      <t>Marché n°26-002
Annexe n°2.a à l'acte d'engagement
Lot n°2 - Département de l'Hérault</t>
    </r>
    <r>
      <rPr>
        <b/>
        <u/>
        <sz val="18"/>
        <color theme="1"/>
        <rFont val="Calibri"/>
        <scheme val="minor"/>
      </rPr>
      <t xml:space="preserve">
Décomposition du Prix Global et Forfaitaire : Année n°1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</si>
</sst>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scheme val="minor"/>
    </font>
    <font>
      <b/>
      <sz val="20"/>
      <color theme="1"/>
      <name val="Calibri"/>
      <scheme val="minor"/>
    </font>
    <font>
      <sz val="16"/>
      <color theme="1"/>
      <name val="Calibri"/>
      <scheme val="minor"/>
    </font>
    <font>
      <b/>
      <u/>
      <sz val="11"/>
      <color theme="1"/>
      <name val="Calibri"/>
      <scheme val="minor"/>
    </font>
    <font>
      <b/>
      <sz val="11"/>
      <color theme="1"/>
      <name val="Calibri"/>
      <scheme val="minor"/>
    </font>
    <font>
      <i/>
      <sz val="11"/>
      <color theme="1"/>
      <name val="Calibri"/>
      <scheme val="minor"/>
    </font>
    <font>
      <b/>
      <u/>
      <sz val="18"/>
      <color theme="1"/>
      <name val="Calibri"/>
      <scheme val="minor"/>
    </font>
    <font>
      <b/>
      <sz val="11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u/>
      <sz val="10"/>
      <color theme="1"/>
      <name val="Calibri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2" tint="-0.249977111117893"/>
        <bgColor indexed="65"/>
      </patternFill>
    </fill>
    <fill>
      <patternFill patternType="solid">
        <fgColor theme="5"/>
      </patternFill>
    </fill>
    <fill>
      <patternFill patternType="solid">
        <fgColor theme="3" tint="0.59999389629810485"/>
        <bgColor indexed="65"/>
      </patternFill>
    </fill>
    <fill>
      <patternFill patternType="solid">
        <fgColor indexed="5"/>
      </patternFill>
    </fill>
    <fill>
      <patternFill patternType="solid">
        <fgColor theme="6" tint="0.39997558519241921"/>
        <bgColor indexed="65"/>
      </patternFill>
    </fill>
  </fills>
  <borders count="6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2"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center" wrapText="1"/>
    </xf>
    <xf numFmtId="164" fontId="2" fillId="0" borderId="10" xfId="0" applyNumberFormat="1" applyFont="1" applyBorder="1" applyAlignment="1" applyProtection="1">
      <alignment horizontal="center" vertical="center"/>
    </xf>
    <xf numFmtId="164" fontId="2" fillId="0" borderId="11" xfId="0" applyNumberFormat="1" applyFont="1" applyBorder="1" applyAlignment="1" applyProtection="1">
      <alignment horizontal="center" vertical="center"/>
    </xf>
    <xf numFmtId="164" fontId="2" fillId="0" borderId="13" xfId="0" applyNumberFormat="1" applyFont="1" applyBorder="1" applyAlignment="1" applyProtection="1">
      <alignment horizontal="center" vertical="center"/>
    </xf>
    <xf numFmtId="164" fontId="2" fillId="0" borderId="14" xfId="0" applyNumberFormat="1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vertical="center" wrapText="1"/>
    </xf>
    <xf numFmtId="0" fontId="1" fillId="0" borderId="16" xfId="0" applyFont="1" applyBorder="1" applyAlignment="1" applyProtection="1">
      <alignment vertical="center" wrapText="1"/>
    </xf>
    <xf numFmtId="164" fontId="2" fillId="0" borderId="17" xfId="0" applyNumberFormat="1" applyFont="1" applyBorder="1" applyAlignment="1" applyProtection="1">
      <alignment horizontal="center" vertical="center"/>
    </xf>
    <xf numFmtId="164" fontId="2" fillId="0" borderId="18" xfId="0" applyNumberFormat="1" applyFont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vertical="center" wrapText="1"/>
    </xf>
    <xf numFmtId="164" fontId="1" fillId="4" borderId="20" xfId="0" applyNumberFormat="1" applyFont="1" applyFill="1" applyBorder="1" applyAlignment="1" applyProtection="1">
      <alignment horizontal="center" vertical="center"/>
    </xf>
    <xf numFmtId="0" fontId="1" fillId="5" borderId="21" xfId="0" applyFont="1" applyFill="1" applyBorder="1" applyAlignment="1" applyProtection="1">
      <alignment vertical="center" wrapText="1"/>
    </xf>
    <xf numFmtId="0" fontId="1" fillId="3" borderId="22" xfId="0" applyFont="1" applyFill="1" applyBorder="1" applyAlignment="1" applyProtection="1">
      <alignment vertical="center" wrapText="1"/>
    </xf>
    <xf numFmtId="0" fontId="1" fillId="5" borderId="17" xfId="0" applyFont="1" applyFill="1" applyBorder="1" applyAlignment="1" applyProtection="1">
      <alignment vertical="center" wrapText="1"/>
    </xf>
    <xf numFmtId="164" fontId="1" fillId="4" borderId="18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64" fontId="0" fillId="0" borderId="28" xfId="0" applyNumberFormat="1" applyBorder="1" applyAlignment="1" applyProtection="1">
      <alignment horizontal="center" vertical="center"/>
      <protection locked="0"/>
    </xf>
    <xf numFmtId="164" fontId="0" fillId="0" borderId="27" xfId="0" applyNumberForma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0" fontId="0" fillId="0" borderId="38" xfId="0" applyBorder="1" applyAlignment="1" applyProtection="1">
      <alignment vertical="center" wrapText="1"/>
      <protection locked="0"/>
    </xf>
    <xf numFmtId="0" fontId="0" fillId="0" borderId="25" xfId="0" applyBorder="1" applyAlignment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4" fillId="6" borderId="11" xfId="0" applyFont="1" applyFill="1" applyBorder="1" applyAlignment="1" applyProtection="1">
      <alignment horizontal="center" vertical="center"/>
    </xf>
    <xf numFmtId="0" fontId="4" fillId="8" borderId="43" xfId="0" applyFont="1" applyFill="1" applyBorder="1" applyAlignment="1" applyProtection="1">
      <alignment horizontal="center" vertical="center" wrapText="1"/>
    </xf>
    <xf numFmtId="0" fontId="4" fillId="9" borderId="43" xfId="0" applyFont="1" applyFill="1" applyBorder="1" applyAlignment="1" applyProtection="1">
      <alignment horizontal="center" vertical="center" wrapText="1"/>
    </xf>
    <xf numFmtId="0" fontId="5" fillId="0" borderId="43" xfId="0" applyFont="1" applyBorder="1" applyAlignment="1" applyProtection="1">
      <alignment horizontal="center" vertical="center" wrapText="1"/>
    </xf>
    <xf numFmtId="0" fontId="0" fillId="0" borderId="43" xfId="0" applyBorder="1" applyAlignment="1" applyProtection="1">
      <alignment horizontal="center" vertical="center" wrapText="1"/>
    </xf>
    <xf numFmtId="0" fontId="0" fillId="0" borderId="43" xfId="0" applyBorder="1" applyAlignment="1" applyProtection="1">
      <alignment horizontal="center" vertical="center"/>
    </xf>
    <xf numFmtId="164" fontId="0" fillId="0" borderId="43" xfId="0" applyNumberFormat="1" applyBorder="1" applyAlignment="1" applyProtection="1">
      <alignment horizontal="center" vertical="center"/>
      <protection locked="0"/>
    </xf>
    <xf numFmtId="164" fontId="0" fillId="0" borderId="44" xfId="0" applyNumberFormat="1" applyBorder="1" applyAlignment="1" applyProtection="1">
      <alignment horizontal="center" vertical="center"/>
    </xf>
    <xf numFmtId="0" fontId="0" fillId="10" borderId="43" xfId="0" applyFill="1" applyBorder="1" applyAlignment="1" applyProtection="1">
      <alignment horizontal="center" vertical="center"/>
    </xf>
    <xf numFmtId="164" fontId="0" fillId="10" borderId="43" xfId="0" applyNumberFormat="1" applyFill="1" applyBorder="1" applyAlignment="1" applyProtection="1">
      <alignment horizontal="center" vertical="center"/>
    </xf>
    <xf numFmtId="164" fontId="0" fillId="10" borderId="44" xfId="0" applyNumberFormat="1" applyFill="1" applyBorder="1" applyAlignment="1" applyProtection="1">
      <alignment horizontal="center" vertical="center"/>
    </xf>
    <xf numFmtId="0" fontId="0" fillId="0" borderId="42" xfId="0" applyBorder="1" applyAlignment="1" applyProtection="1">
      <alignment horizontal="center" vertical="center"/>
    </xf>
    <xf numFmtId="164" fontId="0" fillId="0" borderId="30" xfId="0" applyNumberFormat="1" applyBorder="1" applyAlignment="1" applyProtection="1">
      <alignment horizontal="center" vertical="center"/>
    </xf>
    <xf numFmtId="0" fontId="4" fillId="7" borderId="28" xfId="0" applyFont="1" applyFill="1" applyBorder="1" applyAlignment="1" applyProtection="1">
      <alignment horizontal="center" vertical="center"/>
    </xf>
    <xf numFmtId="164" fontId="0" fillId="11" borderId="27" xfId="0" applyNumberFormat="1" applyFill="1" applyBorder="1" applyAlignment="1" applyProtection="1">
      <alignment horizontal="center" vertical="center"/>
    </xf>
    <xf numFmtId="0" fontId="4" fillId="7" borderId="22" xfId="0" applyFont="1" applyFill="1" applyBorder="1" applyAlignment="1" applyProtection="1">
      <alignment horizontal="center" vertical="center"/>
    </xf>
    <xf numFmtId="164" fontId="0" fillId="11" borderId="18" xfId="0" applyNumberFormat="1" applyFill="1" applyBorder="1" applyAlignment="1" applyProtection="1">
      <alignment horizontal="center" vertical="center"/>
    </xf>
    <xf numFmtId="0" fontId="4" fillId="6" borderId="19" xfId="0" applyFont="1" applyFill="1" applyBorder="1" applyAlignment="1" applyProtection="1">
      <alignment horizontal="center" vertical="center"/>
    </xf>
    <xf numFmtId="164" fontId="0" fillId="13" borderId="27" xfId="0" applyNumberFormat="1" applyFill="1" applyBorder="1" applyAlignment="1" applyProtection="1">
      <alignment horizontal="center" vertical="center"/>
    </xf>
    <xf numFmtId="0" fontId="4" fillId="6" borderId="22" xfId="0" applyFont="1" applyFill="1" applyBorder="1" applyAlignment="1" applyProtection="1">
      <alignment horizontal="center" vertical="center"/>
    </xf>
    <xf numFmtId="164" fontId="0" fillId="13" borderId="18" xfId="0" applyNumberFormat="1" applyFill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164" fontId="0" fillId="0" borderId="30" xfId="0" applyNumberFormat="1" applyBorder="1" applyAlignment="1" applyProtection="1">
      <alignment horizontal="center" vertical="center"/>
      <protection locked="0"/>
    </xf>
    <xf numFmtId="0" fontId="7" fillId="7" borderId="19" xfId="0" applyFont="1" applyFill="1" applyBorder="1" applyAlignment="1" applyProtection="1">
      <alignment horizontal="center" vertical="center"/>
    </xf>
    <xf numFmtId="0" fontId="7" fillId="7" borderId="22" xfId="0" applyFont="1" applyFill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4" fontId="0" fillId="0" borderId="52" xfId="0" applyNumberFormat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4" fillId="6" borderId="53" xfId="0" applyFont="1" applyFill="1" applyBorder="1" applyAlignment="1" applyProtection="1">
      <alignment horizontal="center" vertical="center"/>
    </xf>
    <xf numFmtId="0" fontId="5" fillId="0" borderId="52" xfId="0" applyFont="1" applyBorder="1" applyAlignment="1" applyProtection="1">
      <alignment vertical="center"/>
      <protection locked="0"/>
    </xf>
    <xf numFmtId="0" fontId="4" fillId="7" borderId="19" xfId="0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0" fontId="5" fillId="0" borderId="43" xfId="0" applyFont="1" applyBorder="1" applyAlignment="1" applyProtection="1">
      <alignment horizontal="center" vertical="center"/>
    </xf>
    <xf numFmtId="164" fontId="0" fillId="0" borderId="43" xfId="0" applyNumberFormat="1" applyBorder="1" applyAlignment="1" applyProtection="1">
      <alignment horizontal="center" vertical="center"/>
    </xf>
    <xf numFmtId="164" fontId="0" fillId="0" borderId="44" xfId="0" applyNumberFormat="1" applyBorder="1" applyAlignment="1" applyProtection="1">
      <alignment horizontal="center" vertical="center"/>
      <protection locked="0"/>
    </xf>
    <xf numFmtId="3" fontId="0" fillId="0" borderId="44" xfId="0" applyNumberFormat="1" applyBorder="1" applyAlignment="1" applyProtection="1">
      <alignment horizontal="center" vertical="center"/>
    </xf>
    <xf numFmtId="3" fontId="0" fillId="0" borderId="42" xfId="0" applyNumberFormat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0" borderId="0" xfId="0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164" fontId="0" fillId="11" borderId="27" xfId="0" applyNumberForma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164" fontId="0" fillId="11" borderId="18" xfId="0" applyNumberFormat="1" applyFill="1" applyBorder="1" applyAlignment="1">
      <alignment horizontal="center" vertical="center"/>
    </xf>
    <xf numFmtId="0" fontId="4" fillId="8" borderId="43" xfId="0" applyFont="1" applyFill="1" applyBorder="1" applyAlignment="1">
      <alignment horizontal="center" vertical="center" wrapText="1"/>
    </xf>
    <xf numFmtId="0" fontId="4" fillId="9" borderId="43" xfId="0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4" fillId="6" borderId="53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164" fontId="0" fillId="13" borderId="27" xfId="0" applyNumberForma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164" fontId="0" fillId="13" borderId="18" xfId="0" applyNumberFormat="1" applyFill="1" applyBorder="1" applyAlignment="1">
      <alignment horizontal="center" vertical="center"/>
    </xf>
    <xf numFmtId="164" fontId="0" fillId="0" borderId="14" xfId="0" applyNumberFormat="1" applyBorder="1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4" fillId="6" borderId="41" xfId="0" applyFont="1" applyFill="1" applyBorder="1" applyAlignment="1">
      <alignment vertical="center"/>
    </xf>
    <xf numFmtId="0" fontId="4" fillId="14" borderId="57" xfId="0" applyFont="1" applyFill="1" applyBorder="1" applyAlignment="1">
      <alignment horizontal="center" vertical="center" wrapText="1"/>
    </xf>
    <xf numFmtId="0" fontId="4" fillId="14" borderId="58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44" fontId="5" fillId="0" borderId="59" xfId="0" applyNumberFormat="1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 applyProtection="1">
      <alignment horizontal="center" vertical="center"/>
      <protection locked="0"/>
    </xf>
    <xf numFmtId="164" fontId="0" fillId="0" borderId="61" xfId="0" applyNumberFormat="1" applyBorder="1" applyAlignment="1" applyProtection="1">
      <alignment horizontal="center" vertical="center"/>
      <protection locked="0"/>
    </xf>
    <xf numFmtId="164" fontId="0" fillId="0" borderId="58" xfId="0" applyNumberForma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62" xfId="0" applyFont="1" applyFill="1" applyBorder="1" applyAlignment="1">
      <alignment horizontal="center" vertical="center" wrapText="1"/>
    </xf>
    <xf numFmtId="0" fontId="4" fillId="3" borderId="57" xfId="0" applyFont="1" applyFill="1" applyBorder="1" applyAlignment="1">
      <alignment horizontal="center" vertical="center" wrapText="1"/>
    </xf>
    <xf numFmtId="0" fontId="4" fillId="3" borderId="58" xfId="0" applyFont="1" applyFill="1" applyBorder="1" applyAlignment="1">
      <alignment horizontal="center" vertical="center" wrapText="1"/>
    </xf>
    <xf numFmtId="0" fontId="5" fillId="15" borderId="22" xfId="0" applyFont="1" applyFill="1" applyBorder="1" applyAlignment="1">
      <alignment horizontal="center" vertical="center"/>
    </xf>
    <xf numFmtId="0" fontId="5" fillId="15" borderId="59" xfId="0" applyFont="1" applyFill="1" applyBorder="1" applyAlignment="1">
      <alignment horizontal="center" vertical="center"/>
    </xf>
    <xf numFmtId="0" fontId="0" fillId="15" borderId="60" xfId="0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164" fontId="0" fillId="0" borderId="61" xfId="0" applyNumberFormat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 wrapText="1"/>
    </xf>
    <xf numFmtId="0" fontId="4" fillId="16" borderId="62" xfId="0" applyFont="1" applyFill="1" applyBorder="1" applyAlignment="1">
      <alignment horizontal="center" vertical="center" wrapText="1"/>
    </xf>
    <xf numFmtId="0" fontId="4" fillId="16" borderId="57" xfId="0" applyFont="1" applyFill="1" applyBorder="1" applyAlignment="1">
      <alignment horizontal="center" vertical="center" wrapText="1"/>
    </xf>
    <xf numFmtId="0" fontId="4" fillId="16" borderId="58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2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0" fillId="0" borderId="16" xfId="0" applyBorder="1" applyAlignment="1" applyProtection="1">
      <alignment horizontal="center"/>
    </xf>
    <xf numFmtId="0" fontId="0" fillId="0" borderId="49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6" fillId="12" borderId="50" xfId="0" applyFont="1" applyFill="1" applyBorder="1" applyAlignment="1" applyProtection="1">
      <alignment horizontal="center" vertical="center"/>
    </xf>
    <xf numFmtId="0" fontId="6" fillId="12" borderId="38" xfId="0" applyFont="1" applyFill="1" applyBorder="1" applyAlignment="1" applyProtection="1">
      <alignment horizontal="center" vertical="center"/>
    </xf>
    <xf numFmtId="0" fontId="6" fillId="12" borderId="5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 wrapText="1"/>
    </xf>
    <xf numFmtId="0" fontId="1" fillId="7" borderId="23" xfId="0" applyFont="1" applyFill="1" applyBorder="1" applyAlignment="1" applyProtection="1">
      <alignment horizontal="center" vertical="center" wrapText="1"/>
    </xf>
    <xf numFmtId="0" fontId="1" fillId="7" borderId="25" xfId="0" applyFont="1" applyFill="1" applyBorder="1" applyAlignment="1" applyProtection="1">
      <alignment horizontal="center" vertical="center" wrapText="1"/>
    </xf>
    <xf numFmtId="0" fontId="1" fillId="7" borderId="24" xfId="0" applyFont="1" applyFill="1" applyBorder="1" applyAlignment="1" applyProtection="1">
      <alignment horizontal="center" vertical="center" wrapText="1"/>
    </xf>
    <xf numFmtId="0" fontId="4" fillId="6" borderId="28" xfId="0" applyFont="1" applyFill="1" applyBorder="1" applyAlignment="1" applyProtection="1">
      <alignment horizontal="center" vertical="center" wrapText="1"/>
    </xf>
    <xf numFmtId="0" fontId="4" fillId="6" borderId="13" xfId="0" applyFont="1" applyFill="1" applyBorder="1" applyAlignment="1" applyProtection="1">
      <alignment horizontal="center" vertical="center" wrapText="1"/>
    </xf>
    <xf numFmtId="0" fontId="4" fillId="6" borderId="39" xfId="0" applyFont="1" applyFill="1" applyBorder="1" applyAlignment="1" applyProtection="1">
      <alignment horizontal="center" vertical="center"/>
    </xf>
    <xf numFmtId="0" fontId="4" fillId="6" borderId="42" xfId="0" applyFont="1" applyFill="1" applyBorder="1" applyAlignment="1" applyProtection="1">
      <alignment horizontal="center" vertical="center"/>
    </xf>
    <xf numFmtId="0" fontId="4" fillId="6" borderId="48" xfId="0" applyFont="1" applyFill="1" applyBorder="1" applyAlignment="1" applyProtection="1">
      <alignment horizontal="center" vertical="center"/>
    </xf>
    <xf numFmtId="0" fontId="4" fillId="6" borderId="39" xfId="0" applyFont="1" applyFill="1" applyBorder="1" applyAlignment="1" applyProtection="1">
      <alignment horizontal="center" vertical="center" wrapText="1"/>
    </xf>
    <xf numFmtId="0" fontId="4" fillId="6" borderId="42" xfId="0" applyFont="1" applyFill="1" applyBorder="1" applyAlignment="1" applyProtection="1">
      <alignment horizontal="center" vertical="center" wrapText="1"/>
    </xf>
    <xf numFmtId="0" fontId="4" fillId="6" borderId="48" xfId="0" applyFont="1" applyFill="1" applyBorder="1" applyAlignment="1" applyProtection="1">
      <alignment horizontal="center" vertical="center" wrapText="1"/>
    </xf>
    <xf numFmtId="0" fontId="4" fillId="6" borderId="40" xfId="0" applyFont="1" applyFill="1" applyBorder="1" applyAlignment="1" applyProtection="1">
      <alignment horizontal="center" vertical="center"/>
    </xf>
    <xf numFmtId="0" fontId="4" fillId="6" borderId="41" xfId="0" applyFont="1" applyFill="1" applyBorder="1" applyAlignment="1" applyProtection="1">
      <alignment horizontal="center" vertical="center"/>
    </xf>
    <xf numFmtId="0" fontId="4" fillId="6" borderId="26" xfId="0" applyFont="1" applyFill="1" applyBorder="1" applyAlignment="1" applyProtection="1">
      <alignment horizontal="center" vertical="center"/>
    </xf>
    <xf numFmtId="0" fontId="4" fillId="6" borderId="11" xfId="0" applyFont="1" applyFill="1" applyBorder="1" applyAlignment="1" applyProtection="1">
      <alignment horizontal="center" vertical="center"/>
    </xf>
    <xf numFmtId="0" fontId="4" fillId="6" borderId="47" xfId="0" applyFont="1" applyFill="1" applyBorder="1" applyAlignment="1" applyProtection="1">
      <alignment horizontal="center" vertical="center"/>
    </xf>
    <xf numFmtId="0" fontId="4" fillId="6" borderId="21" xfId="0" applyFont="1" applyFill="1" applyBorder="1" applyAlignment="1" applyProtection="1">
      <alignment horizontal="center" vertical="center"/>
    </xf>
    <xf numFmtId="0" fontId="4" fillId="8" borderId="43" xfId="0" applyFont="1" applyFill="1" applyBorder="1" applyAlignment="1" applyProtection="1">
      <alignment horizontal="center" vertical="center"/>
    </xf>
    <xf numFmtId="0" fontId="4" fillId="9" borderId="44" xfId="0" applyFont="1" applyFill="1" applyBorder="1" applyAlignment="1" applyProtection="1">
      <alignment horizontal="center" vertical="center"/>
    </xf>
    <xf numFmtId="0" fontId="4" fillId="9" borderId="45" xfId="0" applyFont="1" applyFill="1" applyBorder="1" applyAlignment="1" applyProtection="1">
      <alignment horizontal="center" vertical="center"/>
    </xf>
    <xf numFmtId="0" fontId="4" fillId="9" borderId="46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6" borderId="20" xfId="0" applyFont="1" applyFill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46" xfId="0" applyFont="1" applyBorder="1" applyAlignment="1" applyProtection="1">
      <alignment horizontal="center" vertical="center"/>
    </xf>
    <xf numFmtId="0" fontId="4" fillId="8" borderId="44" xfId="0" applyFont="1" applyFill="1" applyBorder="1" applyAlignment="1" applyProtection="1">
      <alignment horizontal="center" vertical="center"/>
    </xf>
    <xf numFmtId="0" fontId="4" fillId="8" borderId="45" xfId="0" applyFont="1" applyFill="1" applyBorder="1" applyAlignment="1" applyProtection="1">
      <alignment horizontal="center" vertical="center"/>
    </xf>
    <xf numFmtId="0" fontId="4" fillId="8" borderId="46" xfId="0" applyFont="1" applyFill="1" applyBorder="1" applyAlignment="1" applyProtection="1">
      <alignment horizontal="center" vertical="center"/>
    </xf>
    <xf numFmtId="0" fontId="5" fillId="0" borderId="49" xfId="0" applyFont="1" applyBorder="1" applyAlignment="1" applyProtection="1">
      <alignment horizontal="center" vertical="center"/>
    </xf>
    <xf numFmtId="0" fontId="1" fillId="7" borderId="23" xfId="0" applyFont="1" applyFill="1" applyBorder="1" applyAlignment="1" applyProtection="1">
      <alignment horizontal="center" vertical="center"/>
    </xf>
    <xf numFmtId="0" fontId="1" fillId="7" borderId="25" xfId="0" applyFont="1" applyFill="1" applyBorder="1" applyAlignment="1" applyProtection="1">
      <alignment horizontal="center" vertical="center"/>
    </xf>
    <xf numFmtId="0" fontId="1" fillId="7" borderId="24" xfId="0" applyFont="1" applyFill="1" applyBorder="1" applyAlignment="1" applyProtection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9" borderId="44" xfId="0" applyFont="1" applyFill="1" applyBorder="1" applyAlignment="1">
      <alignment horizontal="center" vertical="center" wrapText="1"/>
    </xf>
    <xf numFmtId="0" fontId="4" fillId="9" borderId="45" xfId="0" applyFont="1" applyFill="1" applyBorder="1" applyAlignment="1">
      <alignment horizontal="center" vertical="center" wrapText="1"/>
    </xf>
    <xf numFmtId="0" fontId="4" fillId="9" borderId="4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6" borderId="11" xfId="0" applyFont="1" applyFill="1" applyBorder="1" applyAlignment="1">
      <alignment horizontal="center" vertical="center"/>
    </xf>
    <xf numFmtId="0" fontId="4" fillId="6" borderId="47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8" borderId="43" xfId="0" applyFont="1" applyFill="1" applyBorder="1" applyAlignment="1">
      <alignment horizontal="center" vertical="center"/>
    </xf>
    <xf numFmtId="0" fontId="4" fillId="8" borderId="44" xfId="0" applyFont="1" applyFill="1" applyBorder="1" applyAlignment="1">
      <alignment horizontal="center" vertical="center"/>
    </xf>
    <xf numFmtId="0" fontId="4" fillId="8" borderId="45" xfId="0" applyFont="1" applyFill="1" applyBorder="1" applyAlignment="1">
      <alignment horizontal="center" vertical="center"/>
    </xf>
    <xf numFmtId="0" fontId="4" fillId="8" borderId="46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 wrapText="1"/>
    </xf>
    <xf numFmtId="0" fontId="4" fillId="6" borderId="42" xfId="0" applyFont="1" applyFill="1" applyBorder="1" applyAlignment="1">
      <alignment horizontal="center" vertical="center" wrapText="1"/>
    </xf>
    <xf numFmtId="0" fontId="4" fillId="6" borderId="48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9" xfId="0" applyFont="1" applyFill="1" applyBorder="1" applyAlignment="1">
      <alignment horizontal="center" vertical="center"/>
    </xf>
    <xf numFmtId="0" fontId="4" fillId="6" borderId="42" xfId="0" applyFont="1" applyFill="1" applyBorder="1" applyAlignment="1">
      <alignment horizontal="center" vertical="center"/>
    </xf>
    <xf numFmtId="0" fontId="4" fillId="6" borderId="48" xfId="0" applyFont="1" applyFill="1" applyBorder="1" applyAlignment="1">
      <alignment horizontal="center" vertical="center"/>
    </xf>
    <xf numFmtId="0" fontId="6" fillId="12" borderId="23" xfId="0" applyFont="1" applyFill="1" applyBorder="1" applyAlignment="1">
      <alignment horizontal="center" vertical="center"/>
    </xf>
    <xf numFmtId="0" fontId="6" fillId="12" borderId="25" xfId="0" applyFont="1" applyFill="1" applyBorder="1" applyAlignment="1">
      <alignment horizontal="center" vertical="center"/>
    </xf>
    <xf numFmtId="0" fontId="6" fillId="12" borderId="24" xfId="0" applyFont="1" applyFill="1" applyBorder="1" applyAlignment="1">
      <alignment horizontal="center" vertical="center"/>
    </xf>
    <xf numFmtId="0" fontId="6" fillId="12" borderId="50" xfId="0" applyFont="1" applyFill="1" applyBorder="1" applyAlignment="1">
      <alignment horizontal="center" vertical="center"/>
    </xf>
    <xf numFmtId="0" fontId="6" fillId="12" borderId="38" xfId="0" applyFont="1" applyFill="1" applyBorder="1" applyAlignment="1">
      <alignment horizontal="center" vertical="center"/>
    </xf>
    <xf numFmtId="0" fontId="6" fillId="12" borderId="51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0" fontId="0" fillId="0" borderId="42" xfId="0" applyBorder="1" applyAlignment="1" applyProtection="1">
      <alignment horizontal="center" vertical="center"/>
    </xf>
    <xf numFmtId="0" fontId="6" fillId="12" borderId="37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0" fontId="4" fillId="14" borderId="10" xfId="0" applyFont="1" applyFill="1" applyBorder="1" applyAlignment="1">
      <alignment horizontal="center" vertical="center" wrapText="1"/>
    </xf>
    <xf numFmtId="0" fontId="4" fillId="14" borderId="56" xfId="0" applyFont="1" applyFill="1" applyBorder="1" applyAlignment="1">
      <alignment horizontal="center" vertical="center" wrapText="1"/>
    </xf>
    <xf numFmtId="0" fontId="4" fillId="9" borderId="43" xfId="0" applyFont="1" applyFill="1" applyBorder="1" applyAlignment="1">
      <alignment horizontal="center" vertical="center" wrapText="1"/>
    </xf>
    <xf numFmtId="0" fontId="4" fillId="14" borderId="40" xfId="0" applyFont="1" applyFill="1" applyBorder="1" applyAlignment="1">
      <alignment horizontal="center" vertical="center"/>
    </xf>
    <xf numFmtId="0" fontId="3" fillId="14" borderId="41" xfId="0" applyFont="1" applyFill="1" applyBorder="1" applyAlignment="1">
      <alignment horizontal="center" vertical="center"/>
    </xf>
    <xf numFmtId="0" fontId="3" fillId="14" borderId="55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16" borderId="10" xfId="0" applyFont="1" applyFill="1" applyBorder="1" applyAlignment="1">
      <alignment horizontal="center" vertical="center" wrapText="1"/>
    </xf>
    <xf numFmtId="0" fontId="4" fillId="16" borderId="56" xfId="0" applyFont="1" applyFill="1" applyBorder="1" applyAlignment="1">
      <alignment horizontal="center" vertical="center" wrapText="1"/>
    </xf>
    <xf numFmtId="0" fontId="4" fillId="16" borderId="40" xfId="0" applyFont="1" applyFill="1" applyBorder="1" applyAlignment="1">
      <alignment horizontal="center" vertical="center"/>
    </xf>
    <xf numFmtId="0" fontId="3" fillId="16" borderId="41" xfId="0" applyFont="1" applyFill="1" applyBorder="1" applyAlignment="1">
      <alignment horizontal="center" vertical="center"/>
    </xf>
    <xf numFmtId="0" fontId="3" fillId="16" borderId="55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opLeftCell="A4" zoomScale="81" workbookViewId="0">
      <selection activeCell="B15" sqref="B15"/>
    </sheetView>
  </sheetViews>
  <sheetFormatPr baseColWidth="10" defaultColWidth="11.42578125" defaultRowHeight="15" x14ac:dyDescent="0.25"/>
  <cols>
    <col min="1" max="1" width="55.42578125" style="1" bestFit="1" customWidth="1"/>
    <col min="2" max="2" width="41.5703125" style="1" customWidth="1"/>
    <col min="3" max="3" width="41.140625" style="1" bestFit="1" customWidth="1"/>
    <col min="4" max="4" width="27.7109375" style="1" customWidth="1"/>
    <col min="5" max="5" width="17.140625" style="1" customWidth="1"/>
    <col min="6" max="11" width="17.28515625" style="1" customWidth="1"/>
    <col min="12" max="13" width="16.5703125" style="1" customWidth="1"/>
    <col min="14" max="14" width="13.28515625" style="1" customWidth="1"/>
    <col min="15" max="16384" width="11.42578125" style="1"/>
  </cols>
  <sheetData>
    <row r="1" spans="1:6" ht="25.9" customHeight="1" x14ac:dyDescent="0.25">
      <c r="A1" s="126" t="s">
        <v>0</v>
      </c>
      <c r="B1" s="127"/>
      <c r="C1" s="128"/>
    </row>
    <row r="2" spans="1:6" ht="25.9" customHeight="1" x14ac:dyDescent="0.25">
      <c r="A2" s="129"/>
      <c r="B2" s="130"/>
      <c r="C2" s="131"/>
    </row>
    <row r="3" spans="1:6" ht="25.9" customHeight="1" x14ac:dyDescent="0.25">
      <c r="A3" s="129"/>
      <c r="B3" s="130"/>
      <c r="C3" s="131"/>
    </row>
    <row r="4" spans="1:6" ht="25.9" customHeight="1" x14ac:dyDescent="0.25">
      <c r="A4" s="129"/>
      <c r="B4" s="130"/>
      <c r="C4" s="131"/>
      <c r="F4" s="1" t="s">
        <v>1</v>
      </c>
    </row>
    <row r="5" spans="1:6" ht="25.9" customHeight="1" x14ac:dyDescent="0.25">
      <c r="A5" s="132"/>
      <c r="B5" s="133"/>
      <c r="C5" s="134"/>
    </row>
    <row r="8" spans="1:6" ht="51.75" customHeight="1" x14ac:dyDescent="0.25">
      <c r="A8" s="3" t="s">
        <v>2</v>
      </c>
      <c r="B8" s="4" t="s">
        <v>3</v>
      </c>
      <c r="C8" s="5" t="s">
        <v>4</v>
      </c>
    </row>
    <row r="9" spans="1:6" ht="39.75" customHeight="1" x14ac:dyDescent="0.25">
      <c r="A9" s="6" t="s">
        <v>5</v>
      </c>
      <c r="B9" s="7">
        <f>'Lot n°2 - SSIAP 3'!M17</f>
        <v>0</v>
      </c>
      <c r="C9" s="8">
        <f>'Lot n°2 - SSIAP 3'!M18</f>
        <v>0</v>
      </c>
    </row>
    <row r="10" spans="1:6" ht="39.75" customHeight="1" x14ac:dyDescent="0.25">
      <c r="A10" s="6" t="s">
        <v>6</v>
      </c>
      <c r="B10" s="9">
        <f>'CA MONTPELLIER'!Q34</f>
        <v>0</v>
      </c>
      <c r="C10" s="10">
        <f>'CA MONTPELLIER'!Q35</f>
        <v>0</v>
      </c>
    </row>
    <row r="11" spans="1:6" ht="39.75" customHeight="1" x14ac:dyDescent="0.25">
      <c r="A11" s="11" t="s">
        <v>7</v>
      </c>
      <c r="B11" s="9">
        <f>'SAR MONTPELLIER'!M22</f>
        <v>0</v>
      </c>
      <c r="C11" s="10">
        <f>'SAR MONTPELLIER'!M23</f>
        <v>0</v>
      </c>
    </row>
    <row r="12" spans="1:6" ht="39.75" customHeight="1" x14ac:dyDescent="0.25">
      <c r="A12" s="11" t="s">
        <v>8</v>
      </c>
      <c r="B12" s="9">
        <f>'TJ MONTPELLIER'!Q41</f>
        <v>0</v>
      </c>
      <c r="C12" s="10">
        <f>'TJ MONTPELLIER'!Q42</f>
        <v>0</v>
      </c>
    </row>
    <row r="13" spans="1:6" ht="39.75" customHeight="1" x14ac:dyDescent="0.25">
      <c r="A13" s="11" t="s">
        <v>9</v>
      </c>
      <c r="B13" s="9">
        <f>'ANNEXE TJ MONTPELLIER Cité Med'!Q34</f>
        <v>0</v>
      </c>
      <c r="C13" s="10">
        <f>'ANNEXE TJ MONTPELLIER Cité Med'!Q35</f>
        <v>0</v>
      </c>
    </row>
    <row r="14" spans="1:6" ht="39.75" customHeight="1" x14ac:dyDescent="0.25">
      <c r="A14" s="11" t="s">
        <v>10</v>
      </c>
      <c r="B14" s="9">
        <f>'ANNEXE THEBES '!M22</f>
        <v>0</v>
      </c>
      <c r="C14" s="10">
        <f>'ANNEXE THEBES '!M23</f>
        <v>0</v>
      </c>
    </row>
    <row r="15" spans="1:6" ht="39.75" customHeight="1" x14ac:dyDescent="0.25">
      <c r="A15" s="11" t="s">
        <v>11</v>
      </c>
      <c r="B15" s="9">
        <f>'TJ BEZIERS'!Q42</f>
        <v>0</v>
      </c>
      <c r="C15" s="10">
        <f>'TJ BEZIERS'!Q43</f>
        <v>0</v>
      </c>
    </row>
    <row r="16" spans="1:6" ht="39.75" customHeight="1" x14ac:dyDescent="0.25">
      <c r="A16" s="11" t="s">
        <v>12</v>
      </c>
      <c r="B16" s="9">
        <f>'TPRX SETE'!K37</f>
        <v>0</v>
      </c>
      <c r="C16" s="10">
        <f>'TPRX SETE'!K38</f>
        <v>0</v>
      </c>
    </row>
    <row r="17" spans="1:3" ht="39.75" customHeight="1" x14ac:dyDescent="0.25">
      <c r="A17" s="12" t="s">
        <v>13</v>
      </c>
      <c r="B17" s="13">
        <f>'CPH SETE'!M22</f>
        <v>0</v>
      </c>
      <c r="C17" s="14">
        <f>'CPH SETE'!M23</f>
        <v>0</v>
      </c>
    </row>
    <row r="18" spans="1:3" ht="50.1" customHeight="1" x14ac:dyDescent="0.25">
      <c r="A18" s="15" t="s">
        <v>14</v>
      </c>
      <c r="B18" s="16">
        <f>SUM(B9:B17)</f>
        <v>0</v>
      </c>
      <c r="C18" s="17"/>
    </row>
    <row r="19" spans="1:3" ht="50.1" customHeight="1" x14ac:dyDescent="0.25">
      <c r="A19" s="18" t="s">
        <v>15</v>
      </c>
      <c r="B19" s="19"/>
      <c r="C19" s="20">
        <f>SUM(C9:C17)</f>
        <v>0</v>
      </c>
    </row>
    <row r="20" spans="1:3" ht="63.75" customHeight="1" x14ac:dyDescent="0.25">
      <c r="B20" s="135" t="s">
        <v>16</v>
      </c>
      <c r="C20" s="136"/>
    </row>
    <row r="23" spans="1:3" ht="161.25" customHeight="1" x14ac:dyDescent="0.25">
      <c r="A23" s="137" t="s">
        <v>17</v>
      </c>
      <c r="B23" s="138"/>
      <c r="C23" s="139"/>
    </row>
  </sheetData>
  <sheetProtection algorithmName="SHA-512" hashValue="U3PdEhv09zlMrJkiQQXTaIoCMoCGBjNMhOzq5eD5PQKcqiBywZZldd3lxBvPqRZ3JRq4brISr56OHDcRYzQEMw==" saltValue="W493eUHZsbr+c0pP43yllA==" spinCount="100000" sheet="1" objects="1" scenarios="1"/>
  <mergeCells count="3">
    <mergeCell ref="A1:C5"/>
    <mergeCell ref="B20:C20"/>
    <mergeCell ref="A23:C23"/>
  </mergeCells>
  <printOptions horizontalCentered="1" verticalCentered="1"/>
  <pageMargins left="0" right="0" top="0" bottom="0" header="0" footer="0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opLeftCell="A2" workbookViewId="0">
      <selection activeCell="F15" sqref="F15"/>
    </sheetView>
  </sheetViews>
  <sheetFormatPr baseColWidth="10" defaultRowHeight="15" x14ac:dyDescent="0.25"/>
  <cols>
    <col min="1" max="1" width="33.28515625" customWidth="1"/>
    <col min="2" max="2" width="11.5703125" customWidth="1"/>
    <col min="3" max="8" width="15.5703125" customWidth="1"/>
  </cols>
  <sheetData>
    <row r="1" spans="1:8" ht="46.5" customHeight="1" x14ac:dyDescent="0.25">
      <c r="A1" s="160" t="s">
        <v>18</v>
      </c>
      <c r="B1" s="161"/>
      <c r="C1" s="162"/>
      <c r="D1" s="162"/>
      <c r="E1" s="162"/>
      <c r="F1" s="162"/>
      <c r="G1" s="162"/>
      <c r="H1" s="163"/>
    </row>
    <row r="2" spans="1:8" ht="46.5" customHeight="1" x14ac:dyDescent="0.25">
      <c r="A2" s="164"/>
      <c r="B2" s="165"/>
      <c r="C2" s="165"/>
      <c r="D2" s="165"/>
      <c r="E2" s="165"/>
      <c r="F2" s="165"/>
      <c r="G2" s="165"/>
      <c r="H2" s="166"/>
    </row>
    <row r="3" spans="1:8" ht="44.25" customHeight="1" x14ac:dyDescent="0.25">
      <c r="A3" s="167"/>
      <c r="B3" s="168"/>
      <c r="C3" s="168"/>
      <c r="D3" s="168"/>
      <c r="E3" s="168"/>
      <c r="F3" s="168"/>
      <c r="G3" s="168"/>
      <c r="H3" s="169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ht="28.5" customHeight="1" x14ac:dyDescent="0.25">
      <c r="A5" s="170" t="s">
        <v>19</v>
      </c>
      <c r="B5" s="171"/>
      <c r="C5" s="157" t="s">
        <v>20</v>
      </c>
      <c r="D5" s="158"/>
      <c r="E5" s="159" t="s">
        <v>21</v>
      </c>
      <c r="F5" s="158"/>
      <c r="G5" s="159" t="s">
        <v>22</v>
      </c>
      <c r="H5" s="158"/>
    </row>
    <row r="6" spans="1:8" x14ac:dyDescent="0.25">
      <c r="A6" s="172"/>
      <c r="B6" s="173"/>
      <c r="C6" s="22" t="s">
        <v>23</v>
      </c>
      <c r="D6" s="23" t="s">
        <v>24</v>
      </c>
      <c r="E6" s="24" t="s">
        <v>23</v>
      </c>
      <c r="F6" s="23" t="s">
        <v>24</v>
      </c>
      <c r="G6" s="24" t="s">
        <v>23</v>
      </c>
      <c r="H6" s="23" t="s">
        <v>24</v>
      </c>
    </row>
    <row r="7" spans="1:8" ht="30.75" customHeight="1" x14ac:dyDescent="0.25">
      <c r="A7" s="148" t="s">
        <v>25</v>
      </c>
      <c r="B7" s="25" t="s">
        <v>26</v>
      </c>
      <c r="C7" s="26"/>
      <c r="D7" s="27"/>
      <c r="E7" s="26"/>
      <c r="F7" s="27"/>
      <c r="G7" s="28"/>
      <c r="H7" s="27"/>
    </row>
    <row r="8" spans="1:8" x14ac:dyDescent="0.25">
      <c r="A8" s="141"/>
      <c r="B8" s="29" t="s">
        <v>27</v>
      </c>
      <c r="C8" s="30">
        <f t="shared" ref="C8:H10" si="0">C7*1.2</f>
        <v>0</v>
      </c>
      <c r="D8" s="31">
        <f t="shared" si="0"/>
        <v>0</v>
      </c>
      <c r="E8" s="30">
        <f t="shared" si="0"/>
        <v>0</v>
      </c>
      <c r="F8" s="31">
        <f t="shared" si="0"/>
        <v>0</v>
      </c>
      <c r="G8" s="30">
        <f t="shared" si="0"/>
        <v>0</v>
      </c>
      <c r="H8" s="31">
        <f t="shared" si="0"/>
        <v>0</v>
      </c>
    </row>
    <row r="9" spans="1:8" ht="30.75" customHeight="1" x14ac:dyDescent="0.25">
      <c r="A9" s="148" t="s">
        <v>28</v>
      </c>
      <c r="B9" s="25" t="s">
        <v>26</v>
      </c>
      <c r="C9" s="26"/>
      <c r="D9" s="27"/>
      <c r="E9" s="26"/>
      <c r="F9" s="27"/>
      <c r="G9" s="28"/>
      <c r="H9" s="27"/>
    </row>
    <row r="10" spans="1:8" x14ac:dyDescent="0.25">
      <c r="A10" s="141"/>
      <c r="B10" s="29" t="s">
        <v>27</v>
      </c>
      <c r="C10" s="30">
        <f t="shared" si="0"/>
        <v>0</v>
      </c>
      <c r="D10" s="31">
        <f t="shared" si="0"/>
        <v>0</v>
      </c>
      <c r="E10" s="30">
        <f t="shared" si="0"/>
        <v>0</v>
      </c>
      <c r="F10" s="31">
        <f t="shared" si="0"/>
        <v>0</v>
      </c>
      <c r="G10" s="30">
        <f t="shared" si="0"/>
        <v>0</v>
      </c>
      <c r="H10" s="31">
        <f t="shared" si="0"/>
        <v>0</v>
      </c>
    </row>
    <row r="12" spans="1:8" x14ac:dyDescent="0.25">
      <c r="A12" s="149" t="s">
        <v>29</v>
      </c>
      <c r="B12" s="150"/>
      <c r="C12" s="155" t="s">
        <v>30</v>
      </c>
      <c r="D12" s="155"/>
      <c r="E12" s="155"/>
      <c r="F12" s="155"/>
      <c r="G12" s="155"/>
      <c r="H12" s="156"/>
    </row>
    <row r="13" spans="1:8" ht="28.5" customHeight="1" x14ac:dyDescent="0.25">
      <c r="A13" s="151"/>
      <c r="B13" s="152"/>
      <c r="C13" s="157" t="s">
        <v>20</v>
      </c>
      <c r="D13" s="158"/>
      <c r="E13" s="159" t="s">
        <v>21</v>
      </c>
      <c r="F13" s="158"/>
      <c r="G13" s="159" t="s">
        <v>22</v>
      </c>
      <c r="H13" s="158"/>
    </row>
    <row r="14" spans="1:8" x14ac:dyDescent="0.25">
      <c r="A14" s="153"/>
      <c r="B14" s="154"/>
      <c r="C14" s="22" t="s">
        <v>23</v>
      </c>
      <c r="D14" s="23" t="s">
        <v>24</v>
      </c>
      <c r="E14" s="24" t="s">
        <v>23</v>
      </c>
      <c r="F14" s="23" t="s">
        <v>24</v>
      </c>
      <c r="G14" s="24" t="s">
        <v>23</v>
      </c>
      <c r="H14" s="23" t="s">
        <v>24</v>
      </c>
    </row>
    <row r="15" spans="1:8" ht="30.75" customHeight="1" x14ac:dyDescent="0.25">
      <c r="A15" s="140" t="s">
        <v>31</v>
      </c>
      <c r="B15" s="25" t="s">
        <v>26</v>
      </c>
      <c r="C15" s="26"/>
      <c r="D15" s="27"/>
      <c r="E15" s="26"/>
      <c r="F15" s="27"/>
      <c r="G15" s="28"/>
      <c r="H15" s="27"/>
    </row>
    <row r="16" spans="1:8" x14ac:dyDescent="0.25">
      <c r="A16" s="141"/>
      <c r="B16" s="29" t="s">
        <v>27</v>
      </c>
      <c r="C16" s="30">
        <f t="shared" ref="C16:H30" si="1">C15*1.2</f>
        <v>0</v>
      </c>
      <c r="D16" s="31">
        <f t="shared" si="1"/>
        <v>0</v>
      </c>
      <c r="E16" s="30">
        <f t="shared" si="1"/>
        <v>0</v>
      </c>
      <c r="F16" s="31">
        <f t="shared" si="1"/>
        <v>0</v>
      </c>
      <c r="G16" s="30">
        <f t="shared" si="1"/>
        <v>0</v>
      </c>
      <c r="H16" s="31">
        <f t="shared" si="1"/>
        <v>0</v>
      </c>
    </row>
    <row r="17" spans="1:8" ht="30.75" customHeight="1" x14ac:dyDescent="0.25">
      <c r="A17" s="140" t="s">
        <v>32</v>
      </c>
      <c r="B17" s="25" t="s">
        <v>26</v>
      </c>
      <c r="C17" s="26"/>
      <c r="D17" s="27"/>
      <c r="E17" s="26"/>
      <c r="F17" s="27"/>
      <c r="G17" s="28"/>
      <c r="H17" s="27"/>
    </row>
    <row r="18" spans="1:8" x14ac:dyDescent="0.25">
      <c r="A18" s="141"/>
      <c r="B18" s="29" t="s">
        <v>27</v>
      </c>
      <c r="C18" s="30">
        <f t="shared" si="1"/>
        <v>0</v>
      </c>
      <c r="D18" s="31">
        <f t="shared" si="1"/>
        <v>0</v>
      </c>
      <c r="E18" s="30">
        <f t="shared" si="1"/>
        <v>0</v>
      </c>
      <c r="F18" s="31">
        <f t="shared" si="1"/>
        <v>0</v>
      </c>
      <c r="G18" s="30">
        <f t="shared" si="1"/>
        <v>0</v>
      </c>
      <c r="H18" s="31">
        <f t="shared" si="1"/>
        <v>0</v>
      </c>
    </row>
    <row r="19" spans="1:8" ht="30.75" customHeight="1" x14ac:dyDescent="0.25">
      <c r="A19" s="140" t="s">
        <v>33</v>
      </c>
      <c r="B19" s="25" t="s">
        <v>26</v>
      </c>
      <c r="C19" s="26"/>
      <c r="D19" s="27"/>
      <c r="E19" s="26"/>
      <c r="F19" s="27"/>
      <c r="G19" s="28"/>
      <c r="H19" s="27"/>
    </row>
    <row r="20" spans="1:8" x14ac:dyDescent="0.25">
      <c r="A20" s="141"/>
      <c r="B20" s="29" t="s">
        <v>27</v>
      </c>
      <c r="C20" s="30">
        <f t="shared" si="1"/>
        <v>0</v>
      </c>
      <c r="D20" s="31">
        <f t="shared" si="1"/>
        <v>0</v>
      </c>
      <c r="E20" s="30">
        <f t="shared" si="1"/>
        <v>0</v>
      </c>
      <c r="F20" s="31">
        <f t="shared" si="1"/>
        <v>0</v>
      </c>
      <c r="G20" s="30">
        <f t="shared" si="1"/>
        <v>0</v>
      </c>
      <c r="H20" s="31">
        <f t="shared" si="1"/>
        <v>0</v>
      </c>
    </row>
    <row r="21" spans="1:8" ht="30.75" customHeight="1" x14ac:dyDescent="0.25">
      <c r="A21" s="140" t="s">
        <v>34</v>
      </c>
      <c r="B21" s="25" t="s">
        <v>26</v>
      </c>
      <c r="C21" s="26"/>
      <c r="D21" s="27"/>
      <c r="E21" s="26"/>
      <c r="F21" s="27"/>
      <c r="G21" s="28"/>
      <c r="H21" s="27"/>
    </row>
    <row r="22" spans="1:8" x14ac:dyDescent="0.25">
      <c r="A22" s="141"/>
      <c r="B22" s="29" t="s">
        <v>27</v>
      </c>
      <c r="C22" s="30">
        <f t="shared" si="1"/>
        <v>0</v>
      </c>
      <c r="D22" s="31">
        <f t="shared" si="1"/>
        <v>0</v>
      </c>
      <c r="E22" s="30">
        <f t="shared" si="1"/>
        <v>0</v>
      </c>
      <c r="F22" s="31">
        <f t="shared" si="1"/>
        <v>0</v>
      </c>
      <c r="G22" s="30">
        <f t="shared" si="1"/>
        <v>0</v>
      </c>
      <c r="H22" s="31">
        <f t="shared" si="1"/>
        <v>0</v>
      </c>
    </row>
    <row r="23" spans="1:8" ht="30.75" customHeight="1" x14ac:dyDescent="0.25">
      <c r="A23" s="140" t="s">
        <v>35</v>
      </c>
      <c r="B23" s="25" t="s">
        <v>26</v>
      </c>
      <c r="C23" s="26"/>
      <c r="D23" s="27"/>
      <c r="E23" s="26"/>
      <c r="F23" s="27"/>
      <c r="G23" s="28"/>
      <c r="H23" s="27"/>
    </row>
    <row r="24" spans="1:8" x14ac:dyDescent="0.25">
      <c r="A24" s="141"/>
      <c r="B24" s="29" t="s">
        <v>27</v>
      </c>
      <c r="C24" s="30">
        <f t="shared" si="1"/>
        <v>0</v>
      </c>
      <c r="D24" s="31">
        <f t="shared" si="1"/>
        <v>0</v>
      </c>
      <c r="E24" s="30">
        <f t="shared" si="1"/>
        <v>0</v>
      </c>
      <c r="F24" s="31">
        <f t="shared" si="1"/>
        <v>0</v>
      </c>
      <c r="G24" s="30">
        <f t="shared" si="1"/>
        <v>0</v>
      </c>
      <c r="H24" s="31">
        <f t="shared" si="1"/>
        <v>0</v>
      </c>
    </row>
    <row r="25" spans="1:8" ht="30.75" customHeight="1" x14ac:dyDescent="0.25">
      <c r="A25" s="140" t="s">
        <v>36</v>
      </c>
      <c r="B25" s="25" t="s">
        <v>26</v>
      </c>
      <c r="C25" s="26"/>
      <c r="D25" s="27"/>
      <c r="E25" s="26"/>
      <c r="F25" s="27"/>
      <c r="G25" s="28"/>
      <c r="H25" s="27"/>
    </row>
    <row r="26" spans="1:8" x14ac:dyDescent="0.25">
      <c r="A26" s="141"/>
      <c r="B26" s="29" t="s">
        <v>27</v>
      </c>
      <c r="C26" s="30">
        <f t="shared" si="1"/>
        <v>0</v>
      </c>
      <c r="D26" s="31">
        <f t="shared" si="1"/>
        <v>0</v>
      </c>
      <c r="E26" s="30">
        <f t="shared" si="1"/>
        <v>0</v>
      </c>
      <c r="F26" s="31">
        <f t="shared" si="1"/>
        <v>0</v>
      </c>
      <c r="G26" s="30">
        <f t="shared" si="1"/>
        <v>0</v>
      </c>
      <c r="H26" s="31">
        <f t="shared" si="1"/>
        <v>0</v>
      </c>
    </row>
    <row r="27" spans="1:8" ht="30.75" customHeight="1" x14ac:dyDescent="0.25">
      <c r="A27" s="140" t="s">
        <v>37</v>
      </c>
      <c r="B27" s="25" t="s">
        <v>26</v>
      </c>
      <c r="C27" s="32"/>
      <c r="D27" s="32"/>
      <c r="E27" s="32"/>
      <c r="F27" s="32"/>
      <c r="G27" s="32"/>
      <c r="H27" s="32"/>
    </row>
    <row r="28" spans="1:8" x14ac:dyDescent="0.25">
      <c r="A28" s="141"/>
      <c r="B28" s="29" t="s">
        <v>27</v>
      </c>
      <c r="C28" s="33">
        <f t="shared" si="1"/>
        <v>0</v>
      </c>
      <c r="D28" s="33">
        <f t="shared" si="1"/>
        <v>0</v>
      </c>
      <c r="E28" s="33">
        <f t="shared" si="1"/>
        <v>0</v>
      </c>
      <c r="F28" s="33">
        <f t="shared" si="1"/>
        <v>0</v>
      </c>
      <c r="G28" s="33">
        <f t="shared" si="1"/>
        <v>0</v>
      </c>
      <c r="H28" s="34">
        <f t="shared" si="1"/>
        <v>0</v>
      </c>
    </row>
    <row r="29" spans="1:8" ht="30.75" customHeight="1" x14ac:dyDescent="0.25">
      <c r="A29" s="142" t="s">
        <v>38</v>
      </c>
      <c r="B29" s="25" t="s">
        <v>26</v>
      </c>
      <c r="C29" s="26"/>
      <c r="D29" s="27"/>
      <c r="E29" s="26"/>
      <c r="F29" s="27"/>
      <c r="G29" s="28"/>
      <c r="H29" s="27"/>
    </row>
    <row r="30" spans="1:8" x14ac:dyDescent="0.25">
      <c r="A30" s="143"/>
      <c r="B30" s="29" t="s">
        <v>27</v>
      </c>
      <c r="C30" s="30">
        <f t="shared" si="1"/>
        <v>0</v>
      </c>
      <c r="D30" s="31">
        <f t="shared" si="1"/>
        <v>0</v>
      </c>
      <c r="E30" s="30">
        <f t="shared" si="1"/>
        <v>0</v>
      </c>
      <c r="F30" s="31">
        <f t="shared" si="1"/>
        <v>0</v>
      </c>
      <c r="G30" s="30">
        <f t="shared" si="1"/>
        <v>0</v>
      </c>
      <c r="H30" s="31">
        <f t="shared" si="1"/>
        <v>0</v>
      </c>
    </row>
    <row r="32" spans="1:8" x14ac:dyDescent="0.25">
      <c r="A32" s="144" t="s">
        <v>39</v>
      </c>
      <c r="B32" s="145"/>
      <c r="C32" s="35"/>
      <c r="D32" s="36" t="s">
        <v>40</v>
      </c>
      <c r="E32" s="35"/>
      <c r="F32" s="146"/>
      <c r="G32" s="146"/>
      <c r="H32" s="147"/>
    </row>
    <row r="34" spans="1:8" x14ac:dyDescent="0.25">
      <c r="A34" s="137" t="s">
        <v>17</v>
      </c>
      <c r="B34" s="138"/>
      <c r="C34" s="138"/>
      <c r="D34" s="138"/>
      <c r="E34" s="138"/>
      <c r="F34" s="138"/>
      <c r="G34" s="138"/>
      <c r="H34" s="139"/>
    </row>
  </sheetData>
  <sheetProtection algorithmName="SHA-512" hashValue="k23RlXBZjXrpJn4qL473dHBvvRl9N1+g6Atdp+zBTE+YFVUuS3hm4N97h/D9bu8ifQ9I+zjrxQBlDtwMjo3B2g==" saltValue="qRtYuqA88wDBllXWFRGNMw==" spinCount="100000" sheet="1" objects="1" scenarios="1"/>
  <mergeCells count="23">
    <mergeCell ref="A1:H3"/>
    <mergeCell ref="A5:B6"/>
    <mergeCell ref="C5:D5"/>
    <mergeCell ref="E5:F5"/>
    <mergeCell ref="G5:H5"/>
    <mergeCell ref="A7:A8"/>
    <mergeCell ref="A9:A10"/>
    <mergeCell ref="A12:B14"/>
    <mergeCell ref="C12:H12"/>
    <mergeCell ref="C13:D13"/>
    <mergeCell ref="E13:F13"/>
    <mergeCell ref="G13:H13"/>
    <mergeCell ref="A15:A16"/>
    <mergeCell ref="A17:A18"/>
    <mergeCell ref="A19:A20"/>
    <mergeCell ref="A21:A22"/>
    <mergeCell ref="A23:A24"/>
    <mergeCell ref="A34:H34"/>
    <mergeCell ref="A25:A26"/>
    <mergeCell ref="A27:A28"/>
    <mergeCell ref="A29:A30"/>
    <mergeCell ref="A32:B32"/>
    <mergeCell ref="F32:H32"/>
  </mergeCells>
  <pageMargins left="0.7" right="0.7" top="0.75" bottom="0.75" header="0.3" footer="0.3"/>
  <pageSetup paperSize="9" orientation="portrait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8"/>
  <sheetViews>
    <sheetView zoomScale="85" workbookViewId="0">
      <selection activeCell="G12" sqref="G12"/>
    </sheetView>
  </sheetViews>
  <sheetFormatPr baseColWidth="10" defaultRowHeight="15" x14ac:dyDescent="0.25"/>
  <cols>
    <col min="1" max="1" width="19.5703125" style="37" customWidth="1"/>
    <col min="2" max="2" width="16.28515625" style="37" customWidth="1"/>
    <col min="3" max="3" width="14.42578125" style="37" customWidth="1"/>
    <col min="4" max="4" width="17.28515625" style="37" customWidth="1"/>
    <col min="5" max="5" width="17.140625" style="37" customWidth="1"/>
    <col min="6" max="11" width="17.28515625" style="37" customWidth="1"/>
    <col min="12" max="12" width="27.42578125" style="37" bestFit="1" customWidth="1"/>
    <col min="13" max="13" width="20.5703125" style="37" customWidth="1"/>
    <col min="14" max="14" width="13.28515625" style="37" customWidth="1"/>
    <col min="15" max="16384" width="11.42578125" style="37"/>
  </cols>
  <sheetData>
    <row r="1" spans="1:13" ht="25.9" customHeight="1" x14ac:dyDescent="0.25">
      <c r="A1" s="185" t="s">
        <v>97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8"/>
    </row>
    <row r="2" spans="1:13" ht="25.9" customHeight="1" x14ac:dyDescent="0.25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1"/>
    </row>
    <row r="3" spans="1:13" ht="25.9" customHeight="1" x14ac:dyDescent="0.25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1"/>
    </row>
    <row r="4" spans="1:13" ht="25.9" customHeight="1" x14ac:dyDescent="0.25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1"/>
    </row>
    <row r="5" spans="1:13" ht="25.9" customHeight="1" x14ac:dyDescent="0.25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4"/>
    </row>
    <row r="6" spans="1:13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186" t="s">
        <v>42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8"/>
    </row>
    <row r="8" spans="1:13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28.5" customHeight="1" x14ac:dyDescent="0.25">
      <c r="A9" s="189" t="s">
        <v>43</v>
      </c>
      <c r="B9" s="191" t="s">
        <v>44</v>
      </c>
      <c r="C9" s="194" t="s">
        <v>45</v>
      </c>
      <c r="D9" s="197" t="s">
        <v>46</v>
      </c>
      <c r="E9" s="198"/>
      <c r="F9" s="198"/>
      <c r="G9" s="198"/>
      <c r="H9" s="198"/>
      <c r="I9" s="198"/>
      <c r="J9" s="198"/>
      <c r="K9" s="199"/>
      <c r="L9" s="194" t="s">
        <v>47</v>
      </c>
      <c r="M9" s="200" t="s">
        <v>48</v>
      </c>
    </row>
    <row r="10" spans="1:13" ht="28.5" customHeight="1" x14ac:dyDescent="0.25">
      <c r="A10" s="190"/>
      <c r="B10" s="192"/>
      <c r="C10" s="195"/>
      <c r="D10" s="203" t="s">
        <v>49</v>
      </c>
      <c r="E10" s="203"/>
      <c r="F10" s="203"/>
      <c r="G10" s="203"/>
      <c r="H10" s="204" t="s">
        <v>50</v>
      </c>
      <c r="I10" s="205"/>
      <c r="J10" s="205"/>
      <c r="K10" s="206"/>
      <c r="L10" s="195"/>
      <c r="M10" s="201"/>
    </row>
    <row r="11" spans="1:13" ht="48" customHeight="1" x14ac:dyDescent="0.25">
      <c r="A11" s="190"/>
      <c r="B11" s="193"/>
      <c r="C11" s="196"/>
      <c r="D11" s="40" t="s">
        <v>51</v>
      </c>
      <c r="E11" s="40" t="s">
        <v>52</v>
      </c>
      <c r="F11" s="40" t="s">
        <v>53</v>
      </c>
      <c r="G11" s="40" t="s">
        <v>54</v>
      </c>
      <c r="H11" s="41" t="s">
        <v>51</v>
      </c>
      <c r="I11" s="41" t="s">
        <v>52</v>
      </c>
      <c r="J11" s="41" t="s">
        <v>53</v>
      </c>
      <c r="K11" s="41" t="s">
        <v>54</v>
      </c>
      <c r="L11" s="196"/>
      <c r="M11" s="202"/>
    </row>
    <row r="12" spans="1:13" ht="50.25" customHeight="1" x14ac:dyDescent="0.25">
      <c r="A12" s="190"/>
      <c r="B12" s="42" t="s">
        <v>55</v>
      </c>
      <c r="C12" s="43">
        <v>1</v>
      </c>
      <c r="D12" s="44">
        <v>25</v>
      </c>
      <c r="E12" s="45"/>
      <c r="F12" s="45"/>
      <c r="G12" s="46">
        <f>D12*F12</f>
        <v>0</v>
      </c>
      <c r="H12" s="47"/>
      <c r="I12" s="48"/>
      <c r="J12" s="48"/>
      <c r="K12" s="49"/>
      <c r="L12" s="50">
        <f>D12+H12</f>
        <v>25</v>
      </c>
      <c r="M12" s="51">
        <f>G12+K12</f>
        <v>0</v>
      </c>
    </row>
    <row r="13" spans="1:13" ht="18.75" customHeight="1" x14ac:dyDescent="0.25">
      <c r="A13" s="174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52" t="s">
        <v>56</v>
      </c>
      <c r="M13" s="53">
        <f>SUM(M12:M12)</f>
        <v>0</v>
      </c>
    </row>
    <row r="14" spans="1:13" ht="18.75" customHeight="1" x14ac:dyDescent="0.25">
      <c r="A14" s="176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54" t="s">
        <v>57</v>
      </c>
      <c r="M14" s="55">
        <f>M13*1.2</f>
        <v>0</v>
      </c>
    </row>
    <row r="16" spans="1:13" ht="29.25" customHeight="1" x14ac:dyDescent="0.25">
      <c r="A16" s="178" t="s">
        <v>58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80"/>
    </row>
    <row r="17" spans="1:13" ht="28.5" customHeight="1" x14ac:dyDescent="0.25">
      <c r="A17" s="181"/>
      <c r="B17" s="182"/>
      <c r="C17" s="182"/>
      <c r="D17" s="182"/>
      <c r="E17" s="182"/>
      <c r="F17" s="182"/>
      <c r="G17" s="182"/>
      <c r="H17" s="182"/>
      <c r="I17" s="182"/>
      <c r="J17" s="182"/>
      <c r="K17" s="183"/>
      <c r="L17" s="56" t="s">
        <v>56</v>
      </c>
      <c r="M17" s="57">
        <f>M13</f>
        <v>0</v>
      </c>
    </row>
    <row r="18" spans="1:13" ht="25.5" customHeight="1" x14ac:dyDescent="0.25">
      <c r="A18" s="176"/>
      <c r="B18" s="177"/>
      <c r="C18" s="177"/>
      <c r="D18" s="177"/>
      <c r="E18" s="177"/>
      <c r="F18" s="177"/>
      <c r="G18" s="177"/>
      <c r="H18" s="177"/>
      <c r="I18" s="177"/>
      <c r="J18" s="177"/>
      <c r="K18" s="184"/>
      <c r="L18" s="58" t="s">
        <v>57</v>
      </c>
      <c r="M18" s="59">
        <f>M17*1.2</f>
        <v>0</v>
      </c>
    </row>
  </sheetData>
  <sheetProtection algorithmName="SHA-512" hashValue="+hVELG/vQhTo2B0CKfHdouTxy/6uoULaqsqN/xCjnHaqJ9IGhPscc4qeQGU3KMm1hbQrli3jCjWYQuV95aiVyA==" saltValue="nH7E9D5QPR0TtgMyYfCYMA==" spinCount="100000" sheet="1" objects="1" scenarios="1"/>
  <mergeCells count="13">
    <mergeCell ref="A13:K14"/>
    <mergeCell ref="A16:M16"/>
    <mergeCell ref="A17:K18"/>
    <mergeCell ref="A1:M5"/>
    <mergeCell ref="A7:M7"/>
    <mergeCell ref="A9:A12"/>
    <mergeCell ref="B9:B11"/>
    <mergeCell ref="C9:C11"/>
    <mergeCell ref="D9:K9"/>
    <mergeCell ref="L9:L11"/>
    <mergeCell ref="M9:M11"/>
    <mergeCell ref="D10:G10"/>
    <mergeCell ref="H10:K10"/>
  </mergeCells>
  <printOptions horizontalCentered="1" verticalCentered="1"/>
  <pageMargins left="0" right="0" top="0" bottom="0" header="0" footer="0"/>
  <pageSetup paperSize="9" scale="46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topLeftCell="E16" zoomScale="85" workbookViewId="0">
      <selection activeCell="Q36" sqref="Q36"/>
    </sheetView>
  </sheetViews>
  <sheetFormatPr baseColWidth="10" defaultRowHeight="15" x14ac:dyDescent="0.25"/>
  <cols>
    <col min="1" max="1" width="19.5703125" style="37" customWidth="1"/>
    <col min="2" max="2" width="16.28515625" style="37" customWidth="1"/>
    <col min="3" max="3" width="14.42578125" style="37" customWidth="1"/>
    <col min="4" max="4" width="17.28515625" style="37" customWidth="1"/>
    <col min="5" max="5" width="17.140625" style="37" customWidth="1"/>
    <col min="6" max="15" width="17.28515625" style="37" customWidth="1"/>
    <col min="16" max="16" width="30.140625" style="37" bestFit="1" customWidth="1"/>
    <col min="17" max="17" width="24.140625" style="37" customWidth="1"/>
    <col min="18" max="18" width="13.28515625" style="37" customWidth="1"/>
    <col min="19" max="16384" width="11.42578125" style="37"/>
  </cols>
  <sheetData>
    <row r="1" spans="1:17" ht="30.6" customHeight="1" x14ac:dyDescent="0.25">
      <c r="A1" s="126" t="s">
        <v>59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17" ht="30.6" customHeight="1" x14ac:dyDescent="0.25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1"/>
    </row>
    <row r="3" spans="1:17" ht="30.6" customHeight="1" x14ac:dyDescent="0.25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1"/>
    </row>
    <row r="4" spans="1:17" ht="25.15" customHeight="1" x14ac:dyDescent="0.25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ht="30.6" customHeight="1" x14ac:dyDescent="0.25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</row>
    <row r="6" spans="1:17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3.25" customHeight="1" x14ac:dyDescent="0.25">
      <c r="A7" s="186" t="s">
        <v>60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8"/>
    </row>
    <row r="8" spans="1:17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7" ht="28.5" customHeight="1" x14ac:dyDescent="0.25">
      <c r="A9" s="207" t="s">
        <v>61</v>
      </c>
      <c r="B9" s="197" t="s">
        <v>44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39" t="s">
        <v>48</v>
      </c>
    </row>
    <row r="10" spans="1:17" ht="31.5" customHeight="1" x14ac:dyDescent="0.25">
      <c r="A10" s="208"/>
      <c r="B10" s="209" t="s">
        <v>62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5"/>
      <c r="Q10" s="61"/>
    </row>
    <row r="11" spans="1:17" ht="18.75" customHeight="1" x14ac:dyDescent="0.25">
      <c r="A11" s="174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62" t="s">
        <v>56</v>
      </c>
      <c r="Q11" s="53">
        <f>Q10</f>
        <v>0</v>
      </c>
    </row>
    <row r="12" spans="1:17" ht="18.75" customHeight="1" x14ac:dyDescent="0.25">
      <c r="A12" s="176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63" t="s">
        <v>57</v>
      </c>
      <c r="Q12" s="55">
        <f>Q11*1.2</f>
        <v>0</v>
      </c>
    </row>
    <row r="13" spans="1:17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7" ht="28.5" customHeight="1" x14ac:dyDescent="0.25">
      <c r="A14" s="189" t="s">
        <v>43</v>
      </c>
      <c r="B14" s="191" t="s">
        <v>44</v>
      </c>
      <c r="C14" s="194" t="s">
        <v>45</v>
      </c>
      <c r="D14" s="197" t="s">
        <v>46</v>
      </c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94" t="s">
        <v>47</v>
      </c>
      <c r="Q14" s="200" t="s">
        <v>48</v>
      </c>
    </row>
    <row r="15" spans="1:17" ht="28.5" customHeight="1" x14ac:dyDescent="0.25">
      <c r="A15" s="190"/>
      <c r="B15" s="192"/>
      <c r="C15" s="195"/>
      <c r="D15" s="212" t="s">
        <v>49</v>
      </c>
      <c r="E15" s="213"/>
      <c r="F15" s="213"/>
      <c r="G15" s="214"/>
      <c r="H15" s="212" t="s">
        <v>24</v>
      </c>
      <c r="I15" s="213"/>
      <c r="J15" s="213"/>
      <c r="K15" s="214"/>
      <c r="L15" s="204" t="s">
        <v>50</v>
      </c>
      <c r="M15" s="205"/>
      <c r="N15" s="205"/>
      <c r="O15" s="206"/>
      <c r="P15" s="195"/>
      <c r="Q15" s="201"/>
    </row>
    <row r="16" spans="1:17" ht="48" customHeight="1" x14ac:dyDescent="0.25">
      <c r="A16" s="190"/>
      <c r="B16" s="193"/>
      <c r="C16" s="196"/>
      <c r="D16" s="40" t="s">
        <v>51</v>
      </c>
      <c r="E16" s="40" t="s">
        <v>52</v>
      </c>
      <c r="F16" s="40" t="s">
        <v>53</v>
      </c>
      <c r="G16" s="40" t="s">
        <v>54</v>
      </c>
      <c r="H16" s="40" t="s">
        <v>51</v>
      </c>
      <c r="I16" s="40" t="s">
        <v>52</v>
      </c>
      <c r="J16" s="40" t="s">
        <v>53</v>
      </c>
      <c r="K16" s="40" t="s">
        <v>54</v>
      </c>
      <c r="L16" s="41" t="s">
        <v>51</v>
      </c>
      <c r="M16" s="41" t="s">
        <v>52</v>
      </c>
      <c r="N16" s="41" t="s">
        <v>53</v>
      </c>
      <c r="O16" s="41" t="s">
        <v>54</v>
      </c>
      <c r="P16" s="196"/>
      <c r="Q16" s="202"/>
    </row>
    <row r="17" spans="1:17" ht="70.5" customHeight="1" x14ac:dyDescent="0.25">
      <c r="A17" s="190"/>
      <c r="B17" s="42" t="s">
        <v>63</v>
      </c>
      <c r="C17" s="43">
        <v>2</v>
      </c>
      <c r="D17" s="44">
        <v>5950</v>
      </c>
      <c r="E17" s="45"/>
      <c r="F17" s="45"/>
      <c r="G17" s="46">
        <f>D17*F17</f>
        <v>0</v>
      </c>
      <c r="H17" s="64">
        <v>300</v>
      </c>
      <c r="I17" s="46"/>
      <c r="J17" s="46"/>
      <c r="K17" s="46">
        <f>J17*H17</f>
        <v>0</v>
      </c>
      <c r="L17" s="44">
        <v>40</v>
      </c>
      <c r="M17" s="45"/>
      <c r="N17" s="45"/>
      <c r="O17" s="46">
        <f>L17*N17</f>
        <v>0</v>
      </c>
      <c r="P17" s="65">
        <f>D17+H17+L17</f>
        <v>6290</v>
      </c>
      <c r="Q17" s="51">
        <f>G17+K17+O17</f>
        <v>0</v>
      </c>
    </row>
    <row r="18" spans="1:17" ht="18.75" customHeight="1" x14ac:dyDescent="0.25">
      <c r="A18" s="174"/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66" t="s">
        <v>56</v>
      </c>
      <c r="Q18" s="53">
        <f>SUM(Q17:Q17)</f>
        <v>0</v>
      </c>
    </row>
    <row r="19" spans="1:17" ht="18.75" customHeight="1" x14ac:dyDescent="0.25">
      <c r="A19" s="176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63" t="s">
        <v>57</v>
      </c>
      <c r="Q19" s="55">
        <f>Q18*1.2</f>
        <v>0</v>
      </c>
    </row>
    <row r="21" spans="1:17" ht="28.5" customHeight="1" x14ac:dyDescent="0.25">
      <c r="A21" s="207" t="s">
        <v>43</v>
      </c>
      <c r="B21" s="197" t="s">
        <v>64</v>
      </c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9"/>
      <c r="P21" s="67" t="s">
        <v>65</v>
      </c>
      <c r="Q21" s="39" t="s">
        <v>48</v>
      </c>
    </row>
    <row r="22" spans="1:17" ht="18.75" customHeight="1" x14ac:dyDescent="0.25">
      <c r="A22" s="208"/>
      <c r="B22" s="209" t="s">
        <v>66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1"/>
      <c r="P22" s="68"/>
      <c r="Q22" s="51">
        <f>P22*12</f>
        <v>0</v>
      </c>
    </row>
    <row r="23" spans="1:17" ht="18.75" customHeight="1" x14ac:dyDescent="0.25">
      <c r="A23" s="174"/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62" t="s">
        <v>56</v>
      </c>
      <c r="Q23" s="53">
        <f>Q22</f>
        <v>0</v>
      </c>
    </row>
    <row r="24" spans="1:17" ht="18.75" customHeight="1" x14ac:dyDescent="0.25">
      <c r="A24" s="176"/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63" t="s">
        <v>57</v>
      </c>
      <c r="Q24" s="55">
        <f>Q23*1.2</f>
        <v>0</v>
      </c>
    </row>
    <row r="27" spans="1:17" ht="28.5" customHeight="1" x14ac:dyDescent="0.25">
      <c r="A27" s="207" t="s">
        <v>67</v>
      </c>
      <c r="B27" s="197" t="s">
        <v>64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9"/>
      <c r="P27" s="67" t="s">
        <v>65</v>
      </c>
      <c r="Q27" s="39" t="s">
        <v>48</v>
      </c>
    </row>
    <row r="28" spans="1:17" ht="18.75" customHeight="1" x14ac:dyDescent="0.25">
      <c r="A28" s="208"/>
      <c r="B28" s="209" t="s">
        <v>68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1"/>
      <c r="P28" s="68"/>
      <c r="Q28" s="51">
        <f>P28*12</f>
        <v>0</v>
      </c>
    </row>
    <row r="29" spans="1:17" ht="18.75" customHeight="1" x14ac:dyDescent="0.25">
      <c r="A29" s="174"/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62" t="s">
        <v>56</v>
      </c>
      <c r="Q29" s="53">
        <f>Q28</f>
        <v>0</v>
      </c>
    </row>
    <row r="30" spans="1:17" ht="18.75" customHeight="1" x14ac:dyDescent="0.25">
      <c r="A30" s="176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63" t="s">
        <v>57</v>
      </c>
      <c r="Q30" s="55">
        <f>Q29*1.2</f>
        <v>0</v>
      </c>
    </row>
    <row r="33" spans="1:17" ht="29.25" customHeight="1" x14ac:dyDescent="0.25">
      <c r="A33" s="178" t="s">
        <v>69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80"/>
    </row>
    <row r="34" spans="1:17" ht="28.5" customHeight="1" x14ac:dyDescent="0.25">
      <c r="A34" s="181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3"/>
      <c r="P34" s="56" t="s">
        <v>56</v>
      </c>
      <c r="Q34" s="57">
        <f>Q11+Q18+Q29+Q23</f>
        <v>0</v>
      </c>
    </row>
    <row r="35" spans="1:17" ht="25.5" customHeight="1" x14ac:dyDescent="0.25">
      <c r="A35" s="176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84"/>
      <c r="P35" s="58" t="s">
        <v>57</v>
      </c>
      <c r="Q35" s="59">
        <f>Q34*1.2</f>
        <v>0</v>
      </c>
    </row>
  </sheetData>
  <sheetProtection algorithmName="SHA-512" hashValue="dzFUTEKq10AVgL6SwrmCs1qXCzltAb1tp2r70BHPF31VuFT1+FSnx0b7Bf8Vz6+tPXPTU1vdEK1YeSA4lgG8Ig==" saltValue="jOoAjUJSE5ub5CR07pJFDA==" spinCount="100000" sheet="1" objects="1" scenarios="1"/>
  <mergeCells count="26">
    <mergeCell ref="A1:Q5"/>
    <mergeCell ref="A7:Q7"/>
    <mergeCell ref="A9:A10"/>
    <mergeCell ref="B9:P9"/>
    <mergeCell ref="B10:P10"/>
    <mergeCell ref="A11:O12"/>
    <mergeCell ref="A14:A17"/>
    <mergeCell ref="B14:B16"/>
    <mergeCell ref="C14:C16"/>
    <mergeCell ref="D14:O14"/>
    <mergeCell ref="P14:P16"/>
    <mergeCell ref="Q14:Q16"/>
    <mergeCell ref="D15:G15"/>
    <mergeCell ref="H15:K15"/>
    <mergeCell ref="L15:O15"/>
    <mergeCell ref="A18:O19"/>
    <mergeCell ref="A21:A22"/>
    <mergeCell ref="B21:O21"/>
    <mergeCell ref="B22:O22"/>
    <mergeCell ref="A23:O24"/>
    <mergeCell ref="A34:O35"/>
    <mergeCell ref="A27:A28"/>
    <mergeCell ref="B27:O27"/>
    <mergeCell ref="B28:O28"/>
    <mergeCell ref="A29:O30"/>
    <mergeCell ref="A33:Q33"/>
  </mergeCells>
  <printOptions horizontalCentered="1" verticalCentered="1"/>
  <pageMargins left="0" right="0" top="0" bottom="0" header="0" footer="0"/>
  <pageSetup paperSize="9" scale="46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3"/>
  <sheetViews>
    <sheetView workbookViewId="0">
      <selection activeCell="M24" sqref="M24"/>
    </sheetView>
  </sheetViews>
  <sheetFormatPr baseColWidth="10" defaultRowHeight="15" x14ac:dyDescent="0.25"/>
  <cols>
    <col min="1" max="1" width="19.5703125" style="37" customWidth="1"/>
    <col min="2" max="2" width="16.28515625" style="37" customWidth="1"/>
    <col min="3" max="3" width="14.42578125" style="37" customWidth="1"/>
    <col min="4" max="4" width="17.28515625" style="37" customWidth="1"/>
    <col min="5" max="5" width="17.140625" style="37" customWidth="1"/>
    <col min="6" max="11" width="17.28515625" style="37" customWidth="1"/>
    <col min="12" max="12" width="16.5703125" style="37" customWidth="1"/>
    <col min="13" max="13" width="23.7109375" style="37" customWidth="1"/>
    <col min="14" max="14" width="13.28515625" style="37" customWidth="1"/>
    <col min="15" max="16384" width="11.42578125" style="37"/>
  </cols>
  <sheetData>
    <row r="1" spans="1:13" ht="25.9" customHeight="1" x14ac:dyDescent="0.25">
      <c r="A1" s="126" t="s">
        <v>41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8"/>
    </row>
    <row r="2" spans="1:13" ht="25.9" customHeight="1" x14ac:dyDescent="0.25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1"/>
    </row>
    <row r="3" spans="1:13" ht="25.9" customHeight="1" x14ac:dyDescent="0.25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1"/>
    </row>
    <row r="4" spans="1:13" ht="25.9" customHeight="1" x14ac:dyDescent="0.25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1"/>
    </row>
    <row r="5" spans="1:13" ht="25.9" customHeight="1" x14ac:dyDescent="0.25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4"/>
    </row>
    <row r="6" spans="1:13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32.25" customHeight="1" x14ac:dyDescent="0.25">
      <c r="A7" s="216" t="s">
        <v>70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8"/>
    </row>
    <row r="8" spans="1:13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28.5" customHeight="1" x14ac:dyDescent="0.25">
      <c r="A9" s="207" t="s">
        <v>61</v>
      </c>
      <c r="B9" s="197" t="s">
        <v>44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39" t="s">
        <v>48</v>
      </c>
    </row>
    <row r="10" spans="1:13" ht="31.5" customHeight="1" x14ac:dyDescent="0.25">
      <c r="A10" s="208"/>
      <c r="B10" s="209" t="s">
        <v>62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5"/>
      <c r="M10" s="61"/>
    </row>
    <row r="11" spans="1:13" ht="18.75" customHeight="1" x14ac:dyDescent="0.25">
      <c r="A11" s="174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69" t="s">
        <v>56</v>
      </c>
      <c r="M11" s="53">
        <f>M10</f>
        <v>0</v>
      </c>
    </row>
    <row r="12" spans="1:13" ht="18.75" customHeight="1" x14ac:dyDescent="0.25">
      <c r="A12" s="176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54" t="s">
        <v>57</v>
      </c>
      <c r="M12" s="55">
        <f>M11*1.2</f>
        <v>0</v>
      </c>
    </row>
    <row r="13" spans="1:13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5" spans="1:13" ht="28.5" customHeight="1" x14ac:dyDescent="0.25">
      <c r="A15" s="207" t="s">
        <v>67</v>
      </c>
      <c r="B15" s="197" t="s">
        <v>64</v>
      </c>
      <c r="C15" s="198"/>
      <c r="D15" s="198"/>
      <c r="E15" s="198"/>
      <c r="F15" s="198"/>
      <c r="G15" s="198"/>
      <c r="H15" s="198"/>
      <c r="I15" s="198"/>
      <c r="J15" s="198"/>
      <c r="K15" s="199"/>
      <c r="L15" s="67" t="s">
        <v>65</v>
      </c>
      <c r="M15" s="39" t="s">
        <v>48</v>
      </c>
    </row>
    <row r="16" spans="1:13" ht="18.75" customHeight="1" x14ac:dyDescent="0.25">
      <c r="A16" s="208"/>
      <c r="B16" s="209" t="s">
        <v>68</v>
      </c>
      <c r="C16" s="210"/>
      <c r="D16" s="210"/>
      <c r="E16" s="210"/>
      <c r="F16" s="210"/>
      <c r="G16" s="210"/>
      <c r="H16" s="210"/>
      <c r="I16" s="210"/>
      <c r="J16" s="210"/>
      <c r="K16" s="211"/>
      <c r="L16" s="68"/>
      <c r="M16" s="51">
        <f>L16*12</f>
        <v>0</v>
      </c>
    </row>
    <row r="17" spans="1:13" ht="18.75" customHeight="1" x14ac:dyDescent="0.25">
      <c r="A17" s="174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69" t="s">
        <v>56</v>
      </c>
      <c r="M17" s="53">
        <f>M16</f>
        <v>0</v>
      </c>
    </row>
    <row r="18" spans="1:13" ht="18.75" customHeight="1" x14ac:dyDescent="0.25">
      <c r="A18" s="176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54" t="s">
        <v>57</v>
      </c>
      <c r="M18" s="55">
        <f>M17*1.2</f>
        <v>0</v>
      </c>
    </row>
    <row r="21" spans="1:13" ht="29.25" customHeight="1" x14ac:dyDescent="0.25">
      <c r="A21" s="178" t="s">
        <v>71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</row>
    <row r="22" spans="1:13" ht="28.5" customHeight="1" x14ac:dyDescent="0.25">
      <c r="A22" s="181"/>
      <c r="B22" s="182"/>
      <c r="C22" s="182"/>
      <c r="D22" s="182"/>
      <c r="E22" s="182"/>
      <c r="F22" s="182"/>
      <c r="G22" s="182"/>
      <c r="H22" s="182"/>
      <c r="I22" s="182"/>
      <c r="J22" s="182"/>
      <c r="K22" s="183"/>
      <c r="L22" s="56" t="s">
        <v>56</v>
      </c>
      <c r="M22" s="57">
        <f>M11+M17</f>
        <v>0</v>
      </c>
    </row>
    <row r="23" spans="1:13" ht="25.5" customHeight="1" x14ac:dyDescent="0.25">
      <c r="A23" s="176"/>
      <c r="B23" s="177"/>
      <c r="C23" s="177"/>
      <c r="D23" s="177"/>
      <c r="E23" s="177"/>
      <c r="F23" s="177"/>
      <c r="G23" s="177"/>
      <c r="H23" s="177"/>
      <c r="I23" s="177"/>
      <c r="J23" s="177"/>
      <c r="K23" s="184"/>
      <c r="L23" s="58" t="s">
        <v>57</v>
      </c>
      <c r="M23" s="59">
        <f>M22*1.2</f>
        <v>0</v>
      </c>
    </row>
  </sheetData>
  <sheetProtection algorithmName="SHA-512" hashValue="BlXSNudY2Y/yqmr+BDg9Rh9/tGzbzYIceA8T9aK/1kuKaqoM0GaJJJiQZ0rUN4FSzR6Ym6wGk7JT3ENF+eymQA==" saltValue="wO8LI20FTsousUDDG/XoKA==" spinCount="100000" sheet="1" objects="1" scenarios="1"/>
  <mergeCells count="12">
    <mergeCell ref="A1:M5"/>
    <mergeCell ref="A9:A10"/>
    <mergeCell ref="B9:L9"/>
    <mergeCell ref="B10:L10"/>
    <mergeCell ref="A11:K12"/>
    <mergeCell ref="A17:K18"/>
    <mergeCell ref="A21:M21"/>
    <mergeCell ref="A22:K23"/>
    <mergeCell ref="A7:M7"/>
    <mergeCell ref="A15:A16"/>
    <mergeCell ref="B15:K15"/>
    <mergeCell ref="B16:K16"/>
  </mergeCells>
  <printOptions horizontalCentered="1" verticalCentered="1"/>
  <pageMargins left="0" right="0" top="0" bottom="0" header="0" footer="0"/>
  <pageSetup paperSize="9" scale="46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2"/>
  <sheetViews>
    <sheetView topLeftCell="A16" zoomScale="85" workbookViewId="0">
      <selection activeCell="P18" sqref="P18"/>
    </sheetView>
  </sheetViews>
  <sheetFormatPr baseColWidth="10" defaultRowHeight="15" x14ac:dyDescent="0.25"/>
  <cols>
    <col min="1" max="1" width="19.5703125" style="37" customWidth="1"/>
    <col min="2" max="2" width="16.28515625" style="37" customWidth="1"/>
    <col min="3" max="3" width="14.42578125" style="37" customWidth="1"/>
    <col min="4" max="4" width="17.28515625" style="37" customWidth="1"/>
    <col min="5" max="5" width="17.140625" style="37" customWidth="1"/>
    <col min="6" max="15" width="17.28515625" style="37" customWidth="1"/>
    <col min="16" max="16" width="16.5703125" style="37" customWidth="1"/>
    <col min="17" max="17" width="26.5703125" style="37" customWidth="1"/>
    <col min="18" max="18" width="13.28515625" style="37" customWidth="1"/>
    <col min="19" max="16384" width="11.42578125" style="37"/>
  </cols>
  <sheetData>
    <row r="1" spans="1:18" ht="25.9" customHeight="1" x14ac:dyDescent="0.25">
      <c r="A1" s="126" t="s">
        <v>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18" ht="25.9" customHeight="1" x14ac:dyDescent="0.25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1"/>
    </row>
    <row r="3" spans="1:18" ht="25.9" customHeight="1" x14ac:dyDescent="0.25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1"/>
    </row>
    <row r="4" spans="1:18" ht="25.9" customHeight="1" x14ac:dyDescent="0.25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8" ht="25.9" customHeight="1" x14ac:dyDescent="0.25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</row>
    <row r="6" spans="1:18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8" ht="23.25" customHeight="1" x14ac:dyDescent="0.25">
      <c r="A7" s="186" t="s">
        <v>73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8"/>
    </row>
    <row r="8" spans="1:1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ht="28.5" customHeight="1" x14ac:dyDescent="0.25">
      <c r="A9" s="207" t="s">
        <v>61</v>
      </c>
      <c r="B9" s="197" t="s">
        <v>44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39" t="s">
        <v>48</v>
      </c>
    </row>
    <row r="10" spans="1:18" ht="31.5" customHeight="1" x14ac:dyDescent="0.25">
      <c r="A10" s="208"/>
      <c r="B10" s="209" t="s">
        <v>62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5"/>
      <c r="Q10" s="61"/>
    </row>
    <row r="11" spans="1:18" ht="18.75" customHeight="1" x14ac:dyDescent="0.25">
      <c r="A11" s="174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69" t="s">
        <v>56</v>
      </c>
      <c r="Q11" s="53">
        <f>Q10</f>
        <v>0</v>
      </c>
    </row>
    <row r="12" spans="1:18" ht="18.75" customHeight="1" x14ac:dyDescent="0.25">
      <c r="A12" s="176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54" t="s">
        <v>57</v>
      </c>
      <c r="Q12" s="55">
        <f>Q11*1.2</f>
        <v>0</v>
      </c>
    </row>
    <row r="13" spans="1:18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8" ht="28.5" customHeight="1" x14ac:dyDescent="0.25">
      <c r="A14" s="189" t="s">
        <v>74</v>
      </c>
      <c r="B14" s="191" t="s">
        <v>44</v>
      </c>
      <c r="C14" s="194" t="s">
        <v>45</v>
      </c>
      <c r="D14" s="197" t="s">
        <v>75</v>
      </c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94" t="s">
        <v>47</v>
      </c>
      <c r="Q14" s="200" t="s">
        <v>48</v>
      </c>
    </row>
    <row r="15" spans="1:18" ht="26.25" customHeight="1" x14ac:dyDescent="0.25">
      <c r="A15" s="190"/>
      <c r="B15" s="192"/>
      <c r="C15" s="195"/>
      <c r="D15" s="203" t="s">
        <v>49</v>
      </c>
      <c r="E15" s="203"/>
      <c r="F15" s="203"/>
      <c r="G15" s="203"/>
      <c r="H15" s="212" t="s">
        <v>24</v>
      </c>
      <c r="I15" s="213"/>
      <c r="J15" s="213"/>
      <c r="K15" s="214"/>
      <c r="L15" s="204" t="s">
        <v>50</v>
      </c>
      <c r="M15" s="205"/>
      <c r="N15" s="205"/>
      <c r="O15" s="206"/>
      <c r="P15" s="195"/>
      <c r="Q15" s="201"/>
    </row>
    <row r="16" spans="1:18" ht="51" customHeight="1" x14ac:dyDescent="0.25">
      <c r="A16" s="190"/>
      <c r="B16" s="193"/>
      <c r="C16" s="196"/>
      <c r="D16" s="40" t="s">
        <v>51</v>
      </c>
      <c r="E16" s="40" t="s">
        <v>52</v>
      </c>
      <c r="F16" s="40" t="s">
        <v>53</v>
      </c>
      <c r="G16" s="40" t="s">
        <v>54</v>
      </c>
      <c r="H16" s="40" t="s">
        <v>51</v>
      </c>
      <c r="I16" s="40" t="s">
        <v>52</v>
      </c>
      <c r="J16" s="40" t="s">
        <v>53</v>
      </c>
      <c r="K16" s="40" t="s">
        <v>54</v>
      </c>
      <c r="L16" s="41" t="s">
        <v>51</v>
      </c>
      <c r="M16" s="41" t="s">
        <v>52</v>
      </c>
      <c r="N16" s="41" t="s">
        <v>53</v>
      </c>
      <c r="O16" s="41" t="s">
        <v>54</v>
      </c>
      <c r="P16" s="196"/>
      <c r="Q16" s="202"/>
      <c r="R16" s="70"/>
    </row>
    <row r="17" spans="1:20" ht="18.75" customHeight="1" x14ac:dyDescent="0.25">
      <c r="A17" s="190"/>
      <c r="B17" s="71" t="s">
        <v>76</v>
      </c>
      <c r="C17" s="44">
        <v>1</v>
      </c>
      <c r="D17" s="44">
        <v>4680</v>
      </c>
      <c r="E17" s="45"/>
      <c r="F17" s="45"/>
      <c r="G17" s="72">
        <f>D17*F17</f>
        <v>0</v>
      </c>
      <c r="H17" s="44">
        <v>2808</v>
      </c>
      <c r="I17" s="72"/>
      <c r="J17" s="72"/>
      <c r="K17" s="72">
        <f>H17*J17</f>
        <v>0</v>
      </c>
      <c r="L17" s="44">
        <v>1512</v>
      </c>
      <c r="M17" s="45"/>
      <c r="N17" s="45"/>
      <c r="O17" s="72">
        <f>L17*N17</f>
        <v>0</v>
      </c>
      <c r="P17" s="50">
        <f>D17+H17+L17</f>
        <v>9000</v>
      </c>
      <c r="Q17" s="51">
        <f>G17+K17+O17</f>
        <v>0</v>
      </c>
    </row>
    <row r="18" spans="1:20" ht="18.75" customHeight="1" x14ac:dyDescent="0.25">
      <c r="A18" s="174"/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69" t="s">
        <v>56</v>
      </c>
      <c r="Q18" s="53">
        <f>Q17</f>
        <v>0</v>
      </c>
    </row>
    <row r="19" spans="1:20" ht="18.75" customHeight="1" x14ac:dyDescent="0.25">
      <c r="A19" s="176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54" t="s">
        <v>57</v>
      </c>
      <c r="Q19" s="55">
        <f>Q18*1.2</f>
        <v>0</v>
      </c>
    </row>
    <row r="21" spans="1:20" ht="28.5" customHeight="1" x14ac:dyDescent="0.25">
      <c r="A21" s="189" t="s">
        <v>43</v>
      </c>
      <c r="B21" s="191" t="s">
        <v>44</v>
      </c>
      <c r="C21" s="194" t="s">
        <v>45</v>
      </c>
      <c r="D21" s="197" t="s">
        <v>46</v>
      </c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9"/>
      <c r="P21" s="194" t="s">
        <v>47</v>
      </c>
      <c r="Q21" s="200" t="s">
        <v>48</v>
      </c>
    </row>
    <row r="22" spans="1:20" ht="28.5" customHeight="1" x14ac:dyDescent="0.25">
      <c r="A22" s="190"/>
      <c r="B22" s="192"/>
      <c r="C22" s="195"/>
      <c r="D22" s="203" t="s">
        <v>49</v>
      </c>
      <c r="E22" s="203"/>
      <c r="F22" s="203"/>
      <c r="G22" s="203"/>
      <c r="H22" s="212" t="s">
        <v>24</v>
      </c>
      <c r="I22" s="213"/>
      <c r="J22" s="213"/>
      <c r="K22" s="214"/>
      <c r="L22" s="204" t="s">
        <v>50</v>
      </c>
      <c r="M22" s="205"/>
      <c r="N22" s="205"/>
      <c r="O22" s="206"/>
      <c r="P22" s="195"/>
      <c r="Q22" s="201"/>
    </row>
    <row r="23" spans="1:20" ht="48" customHeight="1" x14ac:dyDescent="0.25">
      <c r="A23" s="190"/>
      <c r="B23" s="193"/>
      <c r="C23" s="196"/>
      <c r="D23" s="40" t="s">
        <v>51</v>
      </c>
      <c r="E23" s="40" t="s">
        <v>52</v>
      </c>
      <c r="F23" s="40" t="s">
        <v>53</v>
      </c>
      <c r="G23" s="40" t="s">
        <v>54</v>
      </c>
      <c r="H23" s="40" t="s">
        <v>51</v>
      </c>
      <c r="I23" s="40" t="s">
        <v>52</v>
      </c>
      <c r="J23" s="40" t="s">
        <v>53</v>
      </c>
      <c r="K23" s="40" t="s">
        <v>54</v>
      </c>
      <c r="L23" s="41" t="s">
        <v>51</v>
      </c>
      <c r="M23" s="41" t="s">
        <v>52</v>
      </c>
      <c r="N23" s="41" t="s">
        <v>53</v>
      </c>
      <c r="O23" s="41" t="s">
        <v>54</v>
      </c>
      <c r="P23" s="196"/>
      <c r="Q23" s="202"/>
    </row>
    <row r="24" spans="1:20" ht="18.75" customHeight="1" x14ac:dyDescent="0.25">
      <c r="A24" s="190"/>
      <c r="B24" s="60" t="s">
        <v>77</v>
      </c>
      <c r="C24" s="64">
        <v>2</v>
      </c>
      <c r="D24" s="44">
        <v>3250</v>
      </c>
      <c r="E24" s="73"/>
      <c r="F24" s="73"/>
      <c r="G24" s="46">
        <f>D24*F24</f>
        <v>0</v>
      </c>
      <c r="H24" s="74">
        <v>312</v>
      </c>
      <c r="I24" s="46"/>
      <c r="J24" s="46"/>
      <c r="K24" s="46">
        <f>H24*J24</f>
        <v>0</v>
      </c>
      <c r="L24" s="47"/>
      <c r="M24" s="49"/>
      <c r="N24" s="49"/>
      <c r="O24" s="49"/>
      <c r="P24" s="75">
        <f>D24+H24+L24</f>
        <v>3562</v>
      </c>
      <c r="Q24" s="51">
        <f>G24+K24+O24</f>
        <v>0</v>
      </c>
      <c r="T24" s="76"/>
    </row>
    <row r="25" spans="1:20" ht="18.75" customHeight="1" x14ac:dyDescent="0.25">
      <c r="A25" s="174"/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52" t="s">
        <v>56</v>
      </c>
      <c r="Q25" s="53">
        <f>SUM(Q24:Q24)</f>
        <v>0</v>
      </c>
    </row>
    <row r="26" spans="1:20" ht="18.75" customHeight="1" x14ac:dyDescent="0.25">
      <c r="A26" s="176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54" t="s">
        <v>57</v>
      </c>
      <c r="Q26" s="55">
        <f>Q25*1.2</f>
        <v>0</v>
      </c>
    </row>
    <row r="28" spans="1:20" ht="28.5" customHeight="1" x14ac:dyDescent="0.25">
      <c r="A28" s="207" t="s">
        <v>43</v>
      </c>
      <c r="B28" s="197" t="s">
        <v>64</v>
      </c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9"/>
      <c r="P28" s="67" t="s">
        <v>65</v>
      </c>
      <c r="Q28" s="39" t="s">
        <v>48</v>
      </c>
    </row>
    <row r="29" spans="1:20" ht="18.75" customHeight="1" x14ac:dyDescent="0.25">
      <c r="A29" s="208"/>
      <c r="B29" s="209" t="s">
        <v>66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1"/>
      <c r="P29" s="68"/>
      <c r="Q29" s="51">
        <f>P29*12</f>
        <v>0</v>
      </c>
    </row>
    <row r="30" spans="1:20" ht="18.75" customHeight="1" x14ac:dyDescent="0.25">
      <c r="A30" s="174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62" t="s">
        <v>56</v>
      </c>
      <c r="Q30" s="53">
        <f>Q29</f>
        <v>0</v>
      </c>
    </row>
    <row r="31" spans="1:20" ht="18.75" customHeight="1" x14ac:dyDescent="0.2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63" t="s">
        <v>57</v>
      </c>
      <c r="Q31" s="55">
        <f>Q30*1.2</f>
        <v>0</v>
      </c>
    </row>
    <row r="34" spans="1:17" ht="28.5" customHeight="1" x14ac:dyDescent="0.25">
      <c r="A34" s="207" t="s">
        <v>67</v>
      </c>
      <c r="B34" s="197" t="s">
        <v>64</v>
      </c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9"/>
      <c r="P34" s="67" t="s">
        <v>65</v>
      </c>
      <c r="Q34" s="39" t="s">
        <v>48</v>
      </c>
    </row>
    <row r="35" spans="1:17" ht="18.75" customHeight="1" x14ac:dyDescent="0.25">
      <c r="A35" s="208"/>
      <c r="B35" s="209" t="s">
        <v>68</v>
      </c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1"/>
      <c r="P35" s="68"/>
      <c r="Q35" s="51">
        <f>P35*12</f>
        <v>0</v>
      </c>
    </row>
    <row r="36" spans="1:17" ht="18.75" customHeight="1" x14ac:dyDescent="0.25">
      <c r="A36" s="174"/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69" t="s">
        <v>56</v>
      </c>
      <c r="Q36" s="53">
        <f>Q35</f>
        <v>0</v>
      </c>
    </row>
    <row r="37" spans="1:17" ht="18.75" customHeight="1" x14ac:dyDescent="0.25">
      <c r="A37" s="176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54" t="s">
        <v>57</v>
      </c>
      <c r="Q37" s="55">
        <f>Q36*1.2</f>
        <v>0</v>
      </c>
    </row>
    <row r="40" spans="1:17" ht="29.25" customHeight="1" x14ac:dyDescent="0.25">
      <c r="A40" s="178" t="s">
        <v>78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80"/>
    </row>
    <row r="41" spans="1:17" ht="28.5" customHeight="1" x14ac:dyDescent="0.25">
      <c r="A41" s="181"/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3"/>
      <c r="P41" s="56" t="s">
        <v>56</v>
      </c>
      <c r="Q41" s="57">
        <f>SUM(Q11,Q18,Q25,Q36,Q30)</f>
        <v>0</v>
      </c>
    </row>
    <row r="42" spans="1:17" ht="25.5" customHeight="1" x14ac:dyDescent="0.25">
      <c r="A42" s="176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84"/>
      <c r="P42" s="58" t="s">
        <v>57</v>
      </c>
      <c r="Q42" s="59">
        <f>Q41*1.2</f>
        <v>0</v>
      </c>
    </row>
  </sheetData>
  <sheetProtection algorithmName="SHA-512" hashValue="+lhcehbmLhj6+oD6rKIiukLycSuo4XO1jkHDmwS6lgUc6XQSY4/tP4TCSIKOtsj4TdI3vJ4t2KcgvF2K2tTZSg==" saltValue="Cpwda8IevhYlORuTUl5vhw==" spinCount="100000" sheet="1" objects="1" scenarios="1"/>
  <mergeCells count="36">
    <mergeCell ref="P14:P16"/>
    <mergeCell ref="Q14:Q16"/>
    <mergeCell ref="D15:G15"/>
    <mergeCell ref="L15:O15"/>
    <mergeCell ref="A1:Q5"/>
    <mergeCell ref="A7:Q7"/>
    <mergeCell ref="A9:A10"/>
    <mergeCell ref="B9:P9"/>
    <mergeCell ref="B10:P10"/>
    <mergeCell ref="A11:O12"/>
    <mergeCell ref="A14:A17"/>
    <mergeCell ref="B14:B16"/>
    <mergeCell ref="C14:C16"/>
    <mergeCell ref="D14:O14"/>
    <mergeCell ref="H15:K15"/>
    <mergeCell ref="A18:O19"/>
    <mergeCell ref="A21:A24"/>
    <mergeCell ref="B21:B23"/>
    <mergeCell ref="C21:C23"/>
    <mergeCell ref="D21:O21"/>
    <mergeCell ref="P21:P23"/>
    <mergeCell ref="D22:G22"/>
    <mergeCell ref="A36:O37"/>
    <mergeCell ref="A40:Q40"/>
    <mergeCell ref="A41:O42"/>
    <mergeCell ref="L22:O22"/>
    <mergeCell ref="A25:O26"/>
    <mergeCell ref="A34:A35"/>
    <mergeCell ref="B34:O34"/>
    <mergeCell ref="B35:O35"/>
    <mergeCell ref="Q21:Q23"/>
    <mergeCell ref="A28:A29"/>
    <mergeCell ref="B28:O28"/>
    <mergeCell ref="B29:O29"/>
    <mergeCell ref="A30:O31"/>
    <mergeCell ref="H22:K22"/>
  </mergeCells>
  <printOptions horizontalCentered="1" verticalCentered="1"/>
  <pageMargins left="0" right="0" top="0" bottom="0" header="0" footer="0"/>
  <pageSetup paperSize="9" scale="4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5"/>
  <sheetViews>
    <sheetView topLeftCell="A8" zoomScale="75" workbookViewId="0">
      <selection activeCell="Q35" sqref="Q35"/>
    </sheetView>
  </sheetViews>
  <sheetFormatPr baseColWidth="10" defaultRowHeight="15" x14ac:dyDescent="0.25"/>
  <cols>
    <col min="1" max="1" width="19.5703125" customWidth="1"/>
    <col min="2" max="2" width="16.28515625" customWidth="1"/>
    <col min="3" max="3" width="14.42578125" customWidth="1"/>
    <col min="4" max="4" width="17.28515625" customWidth="1"/>
    <col min="5" max="5" width="17.140625" customWidth="1"/>
    <col min="6" max="15" width="17.28515625" customWidth="1"/>
    <col min="16" max="16" width="16" customWidth="1"/>
    <col min="17" max="17" width="23" customWidth="1"/>
    <col min="18" max="18" width="13.28515625" customWidth="1"/>
  </cols>
  <sheetData>
    <row r="1" spans="1:17" ht="25.9" customHeight="1" x14ac:dyDescent="0.25">
      <c r="A1" s="233" t="s">
        <v>41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5"/>
    </row>
    <row r="2" spans="1:17" ht="25.9" customHeight="1" x14ac:dyDescent="0.25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8"/>
    </row>
    <row r="3" spans="1:17" ht="25.9" customHeight="1" x14ac:dyDescent="0.25">
      <c r="A3" s="236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8"/>
    </row>
    <row r="4" spans="1:17" ht="25.9" customHeight="1" x14ac:dyDescent="0.25">
      <c r="A4" s="236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8"/>
    </row>
    <row r="5" spans="1:17" ht="25.9" customHeight="1" x14ac:dyDescent="0.25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1"/>
    </row>
    <row r="6" spans="1:17" ht="23.25" customHeight="1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ht="23.25" customHeight="1" x14ac:dyDescent="0.25">
      <c r="A7" s="242" t="s">
        <v>79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4"/>
    </row>
    <row r="8" spans="1:17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ht="28.5" customHeight="1" x14ac:dyDescent="0.25">
      <c r="A9" s="245" t="s">
        <v>61</v>
      </c>
      <c r="B9" s="219" t="s">
        <v>44</v>
      </c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78" t="s">
        <v>48</v>
      </c>
    </row>
    <row r="10" spans="1:17" ht="31.5" customHeight="1" x14ac:dyDescent="0.25">
      <c r="A10" s="246"/>
      <c r="B10" s="221" t="s">
        <v>62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47"/>
      <c r="Q10" s="61"/>
    </row>
    <row r="11" spans="1:17" ht="18.75" customHeight="1" x14ac:dyDescent="0.25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79" t="s">
        <v>56</v>
      </c>
      <c r="Q11" s="80">
        <f>Q10</f>
        <v>0</v>
      </c>
    </row>
    <row r="12" spans="1:17" ht="18.75" customHeight="1" x14ac:dyDescent="0.25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81" t="s">
        <v>57</v>
      </c>
      <c r="Q12" s="82">
        <f>Q11*1.2</f>
        <v>0</v>
      </c>
    </row>
    <row r="13" spans="1:17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28.5" customHeight="1" x14ac:dyDescent="0.25">
      <c r="A14" s="261" t="s">
        <v>43</v>
      </c>
      <c r="B14" s="263" t="s">
        <v>44</v>
      </c>
      <c r="C14" s="258" t="s">
        <v>45</v>
      </c>
      <c r="D14" s="219" t="s">
        <v>46</v>
      </c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157"/>
      <c r="P14" s="258" t="s">
        <v>47</v>
      </c>
      <c r="Q14" s="251" t="s">
        <v>48</v>
      </c>
    </row>
    <row r="15" spans="1:17" ht="28.5" customHeight="1" x14ac:dyDescent="0.25">
      <c r="A15" s="262"/>
      <c r="B15" s="264"/>
      <c r="C15" s="259"/>
      <c r="D15" s="254" t="s">
        <v>49</v>
      </c>
      <c r="E15" s="254"/>
      <c r="F15" s="254"/>
      <c r="G15" s="254"/>
      <c r="H15" s="230" t="s">
        <v>80</v>
      </c>
      <c r="I15" s="231"/>
      <c r="J15" s="231"/>
      <c r="K15" s="232"/>
      <c r="L15" s="255" t="s">
        <v>81</v>
      </c>
      <c r="M15" s="256"/>
      <c r="N15" s="256"/>
      <c r="O15" s="257"/>
      <c r="P15" s="259"/>
      <c r="Q15" s="252"/>
    </row>
    <row r="16" spans="1:17" ht="48" customHeight="1" x14ac:dyDescent="0.25">
      <c r="A16" s="262"/>
      <c r="B16" s="265"/>
      <c r="C16" s="260"/>
      <c r="D16" s="83" t="s">
        <v>51</v>
      </c>
      <c r="E16" s="83" t="s">
        <v>52</v>
      </c>
      <c r="F16" s="83" t="s">
        <v>53</v>
      </c>
      <c r="G16" s="83" t="s">
        <v>54</v>
      </c>
      <c r="H16" s="84" t="s">
        <v>51</v>
      </c>
      <c r="I16" s="84" t="s">
        <v>52</v>
      </c>
      <c r="J16" s="84" t="s">
        <v>53</v>
      </c>
      <c r="K16" s="84" t="s">
        <v>54</v>
      </c>
      <c r="L16" s="83" t="s">
        <v>51</v>
      </c>
      <c r="M16" s="83" t="s">
        <v>52</v>
      </c>
      <c r="N16" s="83" t="s">
        <v>53</v>
      </c>
      <c r="O16" s="83" t="s">
        <v>54</v>
      </c>
      <c r="P16" s="260"/>
      <c r="Q16" s="253"/>
    </row>
    <row r="17" spans="1:17" ht="65.25" customHeight="1" x14ac:dyDescent="0.25">
      <c r="A17" s="262"/>
      <c r="B17" s="85" t="s">
        <v>63</v>
      </c>
      <c r="C17" s="86">
        <v>3</v>
      </c>
      <c r="D17" s="87">
        <f>5810-260</f>
        <v>5550</v>
      </c>
      <c r="E17" s="45"/>
      <c r="F17" s="45"/>
      <c r="G17" s="88">
        <f>D17*F17</f>
        <v>0</v>
      </c>
      <c r="H17" s="89">
        <v>35</v>
      </c>
      <c r="I17" s="88"/>
      <c r="J17" s="88"/>
      <c r="K17" s="88">
        <f>J17*H17</f>
        <v>0</v>
      </c>
      <c r="L17" s="87">
        <v>260</v>
      </c>
      <c r="M17" s="45"/>
      <c r="N17" s="45"/>
      <c r="O17" s="88">
        <f>L17*N17</f>
        <v>0</v>
      </c>
      <c r="P17" s="90">
        <f>D17+H17+L17</f>
        <v>5845</v>
      </c>
      <c r="Q17" s="91">
        <f>G17+K17+O17</f>
        <v>0</v>
      </c>
    </row>
    <row r="18" spans="1:17" ht="18.75" customHeight="1" x14ac:dyDescent="0.25">
      <c r="A18" s="224"/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6"/>
      <c r="P18" s="92" t="s">
        <v>56</v>
      </c>
      <c r="Q18" s="80">
        <f>SUM(Q17:Q17)</f>
        <v>0</v>
      </c>
    </row>
    <row r="19" spans="1:17" ht="18.75" customHeight="1" x14ac:dyDescent="0.25">
      <c r="A19" s="227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9"/>
      <c r="P19" s="81" t="s">
        <v>57</v>
      </c>
      <c r="Q19" s="82">
        <f>Q18*1.2</f>
        <v>0</v>
      </c>
    </row>
    <row r="21" spans="1:17" ht="28.5" customHeight="1" x14ac:dyDescent="0.25">
      <c r="A21" s="245" t="s">
        <v>43</v>
      </c>
      <c r="B21" s="219" t="s">
        <v>64</v>
      </c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157"/>
      <c r="P21" s="93" t="s">
        <v>65</v>
      </c>
      <c r="Q21" s="78" t="s">
        <v>48</v>
      </c>
    </row>
    <row r="22" spans="1:17" ht="18.75" customHeight="1" x14ac:dyDescent="0.25">
      <c r="A22" s="246"/>
      <c r="B22" s="221" t="s">
        <v>66</v>
      </c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3"/>
      <c r="P22" s="68"/>
      <c r="Q22" s="91">
        <f>P22*12</f>
        <v>0</v>
      </c>
    </row>
    <row r="23" spans="1:17" ht="18.75" customHeight="1" x14ac:dyDescent="0.25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6"/>
      <c r="P23" s="94" t="s">
        <v>56</v>
      </c>
      <c r="Q23" s="80">
        <f>Q22</f>
        <v>0</v>
      </c>
    </row>
    <row r="24" spans="1:17" ht="18.75" customHeight="1" x14ac:dyDescent="0.25">
      <c r="A24" s="227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9"/>
      <c r="P24" s="95" t="s">
        <v>57</v>
      </c>
      <c r="Q24" s="82">
        <f>Q23*1.2</f>
        <v>0</v>
      </c>
    </row>
    <row r="27" spans="1:17" ht="28.5" customHeight="1" x14ac:dyDescent="0.25">
      <c r="A27" s="245" t="s">
        <v>67</v>
      </c>
      <c r="B27" s="219" t="s">
        <v>64</v>
      </c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157"/>
      <c r="P27" s="93" t="s">
        <v>65</v>
      </c>
      <c r="Q27" s="78" t="s">
        <v>48</v>
      </c>
    </row>
    <row r="28" spans="1:17" ht="18.75" customHeight="1" x14ac:dyDescent="0.25">
      <c r="A28" s="246"/>
      <c r="B28" s="221" t="s">
        <v>68</v>
      </c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3"/>
      <c r="P28" s="68"/>
      <c r="Q28" s="91">
        <f>P28*12</f>
        <v>0</v>
      </c>
    </row>
    <row r="29" spans="1:17" ht="18.75" customHeight="1" x14ac:dyDescent="0.25">
      <c r="A29" s="224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6"/>
      <c r="P29" s="79" t="s">
        <v>56</v>
      </c>
      <c r="Q29" s="80">
        <f>Q28</f>
        <v>0</v>
      </c>
    </row>
    <row r="30" spans="1:17" ht="18.75" customHeight="1" x14ac:dyDescent="0.25">
      <c r="A30" s="227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9"/>
      <c r="P30" s="81" t="s">
        <v>57</v>
      </c>
      <c r="Q30" s="82">
        <f>Q29*1.2</f>
        <v>0</v>
      </c>
    </row>
    <row r="33" spans="1:17" ht="29.25" customHeight="1" x14ac:dyDescent="0.25">
      <c r="A33" s="266" t="s">
        <v>82</v>
      </c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8"/>
    </row>
    <row r="34" spans="1:17" ht="28.5" customHeight="1" x14ac:dyDescent="0.25">
      <c r="A34" s="248"/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50"/>
      <c r="P34" s="96" t="s">
        <v>56</v>
      </c>
      <c r="Q34" s="97">
        <f>SUM(Q11,Q18,Q29,Q23)</f>
        <v>0</v>
      </c>
    </row>
    <row r="35" spans="1:17" ht="25.5" customHeight="1" x14ac:dyDescent="0.25">
      <c r="A35" s="227"/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9"/>
      <c r="P35" s="98" t="s">
        <v>57</v>
      </c>
      <c r="Q35" s="99">
        <f>Q34*1.2</f>
        <v>0</v>
      </c>
    </row>
  </sheetData>
  <sheetProtection algorithmName="SHA-512" hashValue="2jTddwVJjC2ty7PsrzofHhnNfXJQ4LGnGWiR8nS+EgOardiGKU1PA6+QZWoTniXSu+nSiLK3Nnf0Ba9i+OTfaA==" saltValue="ndZPzA2PLyR378sFxhE8sQ==" spinCount="100000" sheet="1" objects="1" scenarios="1"/>
  <mergeCells count="26">
    <mergeCell ref="A34:O35"/>
    <mergeCell ref="Q14:Q16"/>
    <mergeCell ref="D15:G15"/>
    <mergeCell ref="L15:O15"/>
    <mergeCell ref="A18:O19"/>
    <mergeCell ref="A27:A28"/>
    <mergeCell ref="B27:O27"/>
    <mergeCell ref="B28:O28"/>
    <mergeCell ref="P14:P16"/>
    <mergeCell ref="A21:A22"/>
    <mergeCell ref="A14:A17"/>
    <mergeCell ref="B14:B16"/>
    <mergeCell ref="C14:C16"/>
    <mergeCell ref="D14:O14"/>
    <mergeCell ref="A29:O30"/>
    <mergeCell ref="A33:Q33"/>
    <mergeCell ref="B21:O21"/>
    <mergeCell ref="B22:O22"/>
    <mergeCell ref="A23:O24"/>
    <mergeCell ref="H15:K15"/>
    <mergeCell ref="A1:Q5"/>
    <mergeCell ref="A7:Q7"/>
    <mergeCell ref="A9:A10"/>
    <mergeCell ref="B9:P9"/>
    <mergeCell ref="B10:P10"/>
    <mergeCell ref="A11:O12"/>
  </mergeCells>
  <printOptions horizontalCentered="1" verticalCentered="1"/>
  <pageMargins left="0" right="0" top="0" bottom="0" header="0" footer="0"/>
  <pageSetup paperSize="9" scale="46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workbookViewId="0">
      <selection activeCell="M24" sqref="M24"/>
    </sheetView>
  </sheetViews>
  <sheetFormatPr baseColWidth="10" defaultRowHeight="15" x14ac:dyDescent="0.25"/>
  <cols>
    <col min="1" max="1" width="19.5703125" customWidth="1"/>
    <col min="2" max="2" width="16.28515625" customWidth="1"/>
    <col min="3" max="3" width="14.42578125" customWidth="1"/>
    <col min="4" max="4" width="17.28515625" customWidth="1"/>
    <col min="5" max="5" width="17.140625" customWidth="1"/>
    <col min="6" max="11" width="17.28515625" customWidth="1"/>
    <col min="12" max="12" width="16.5703125" customWidth="1"/>
    <col min="13" max="13" width="23.7109375" customWidth="1"/>
    <col min="14" max="14" width="13.28515625" customWidth="1"/>
  </cols>
  <sheetData>
    <row r="1" spans="1:13" ht="25.9" customHeight="1" x14ac:dyDescent="0.25">
      <c r="A1" s="233" t="s">
        <v>41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5"/>
    </row>
    <row r="2" spans="1:13" ht="25.9" customHeight="1" x14ac:dyDescent="0.25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8"/>
    </row>
    <row r="3" spans="1:13" ht="25.9" customHeight="1" x14ac:dyDescent="0.25">
      <c r="A3" s="236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8"/>
    </row>
    <row r="4" spans="1:13" ht="25.9" customHeight="1" x14ac:dyDescent="0.25">
      <c r="A4" s="236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8"/>
    </row>
    <row r="5" spans="1:13" ht="25.9" customHeight="1" x14ac:dyDescent="0.25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1"/>
    </row>
    <row r="6" spans="1:13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32.25" customHeight="1" x14ac:dyDescent="0.25">
      <c r="A7" s="272" t="s">
        <v>83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4"/>
    </row>
    <row r="8" spans="1:13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8.5" customHeight="1" x14ac:dyDescent="0.25">
      <c r="A9" s="245" t="s">
        <v>61</v>
      </c>
      <c r="B9" s="219" t="s">
        <v>44</v>
      </c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78" t="s">
        <v>48</v>
      </c>
    </row>
    <row r="10" spans="1:13" ht="31.5" customHeight="1" x14ac:dyDescent="0.25">
      <c r="A10" s="246"/>
      <c r="B10" s="221" t="s">
        <v>62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47"/>
      <c r="M10" s="61"/>
    </row>
    <row r="11" spans="1:13" ht="18.75" customHeight="1" x14ac:dyDescent="0.25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79" t="s">
        <v>56</v>
      </c>
      <c r="M11" s="80">
        <f>M10</f>
        <v>0</v>
      </c>
    </row>
    <row r="12" spans="1:13" ht="18.75" customHeight="1" x14ac:dyDescent="0.25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81" t="s">
        <v>57</v>
      </c>
      <c r="M12" s="82">
        <f>M11*1.2</f>
        <v>0</v>
      </c>
    </row>
    <row r="13" spans="1:13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5" spans="1:13" ht="28.5" customHeight="1" x14ac:dyDescent="0.25">
      <c r="A15" s="245" t="s">
        <v>67</v>
      </c>
      <c r="B15" s="219" t="s">
        <v>64</v>
      </c>
      <c r="C15" s="220"/>
      <c r="D15" s="220"/>
      <c r="E15" s="220"/>
      <c r="F15" s="220"/>
      <c r="G15" s="220"/>
      <c r="H15" s="220"/>
      <c r="I15" s="220"/>
      <c r="J15" s="220"/>
      <c r="K15" s="157"/>
      <c r="L15" s="93" t="s">
        <v>65</v>
      </c>
      <c r="M15" s="78" t="s">
        <v>48</v>
      </c>
    </row>
    <row r="16" spans="1:13" ht="18.75" customHeight="1" x14ac:dyDescent="0.25">
      <c r="A16" s="246"/>
      <c r="B16" s="221" t="s">
        <v>68</v>
      </c>
      <c r="C16" s="222"/>
      <c r="D16" s="222"/>
      <c r="E16" s="222"/>
      <c r="F16" s="222"/>
      <c r="G16" s="222"/>
      <c r="H16" s="222"/>
      <c r="I16" s="222"/>
      <c r="J16" s="222"/>
      <c r="K16" s="223"/>
      <c r="L16" s="68"/>
      <c r="M16" s="91">
        <f>L16*12</f>
        <v>0</v>
      </c>
    </row>
    <row r="17" spans="1:13" ht="18.75" customHeight="1" x14ac:dyDescent="0.25">
      <c r="A17" s="224"/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79" t="s">
        <v>56</v>
      </c>
      <c r="M17" s="80">
        <f>M16</f>
        <v>0</v>
      </c>
    </row>
    <row r="18" spans="1:13" ht="18.75" customHeight="1" x14ac:dyDescent="0.25">
      <c r="A18" s="227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81" t="s">
        <v>57</v>
      </c>
      <c r="M18" s="82">
        <f>M17*1.2</f>
        <v>0</v>
      </c>
    </row>
    <row r="21" spans="1:13" ht="29.25" customHeight="1" x14ac:dyDescent="0.25">
      <c r="A21" s="269" t="s">
        <v>84</v>
      </c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1"/>
    </row>
    <row r="22" spans="1:13" ht="28.5" customHeight="1" x14ac:dyDescent="0.25">
      <c r="A22" s="248"/>
      <c r="B22" s="249"/>
      <c r="C22" s="249"/>
      <c r="D22" s="249"/>
      <c r="E22" s="249"/>
      <c r="F22" s="249"/>
      <c r="G22" s="249"/>
      <c r="H22" s="249"/>
      <c r="I22" s="249"/>
      <c r="J22" s="249"/>
      <c r="K22" s="250"/>
      <c r="L22" s="96" t="s">
        <v>56</v>
      </c>
      <c r="M22" s="97">
        <f>M11+M17</f>
        <v>0</v>
      </c>
    </row>
    <row r="23" spans="1:13" ht="25.5" customHeight="1" x14ac:dyDescent="0.25">
      <c r="A23" s="227"/>
      <c r="B23" s="228"/>
      <c r="C23" s="228"/>
      <c r="D23" s="228"/>
      <c r="E23" s="228"/>
      <c r="F23" s="228"/>
      <c r="G23" s="228"/>
      <c r="H23" s="228"/>
      <c r="I23" s="228"/>
      <c r="J23" s="228"/>
      <c r="K23" s="229"/>
      <c r="L23" s="98" t="s">
        <v>57</v>
      </c>
      <c r="M23" s="99">
        <f>M22*1.2</f>
        <v>0</v>
      </c>
    </row>
  </sheetData>
  <sheetProtection algorithmName="SHA-512" hashValue="FjhlNDpp3k4AKBxgxZ7LQx7PFfn+AKMPDy3g95eFrnX0bqKSy2oRL5rXBeUX0ce334pHgtK827rdKEXU8X3QXw==" saltValue="NfXL/jt6Ok84EoxlWNE7AQ==" spinCount="100000" sheet="1" objects="1" scenarios="1"/>
  <mergeCells count="12">
    <mergeCell ref="A1:M5"/>
    <mergeCell ref="A7:M7"/>
    <mergeCell ref="A9:A10"/>
    <mergeCell ref="B9:L9"/>
    <mergeCell ref="B10:L10"/>
    <mergeCell ref="A21:M21"/>
    <mergeCell ref="A22:K23"/>
    <mergeCell ref="A11:K12"/>
    <mergeCell ref="A15:A16"/>
    <mergeCell ref="B15:K15"/>
    <mergeCell ref="B16:K16"/>
    <mergeCell ref="A17:K18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43"/>
  <sheetViews>
    <sheetView topLeftCell="D16" zoomScale="89" workbookViewId="0">
      <selection activeCell="Q39" sqref="Q39"/>
    </sheetView>
  </sheetViews>
  <sheetFormatPr baseColWidth="10" defaultRowHeight="15" x14ac:dyDescent="0.25"/>
  <cols>
    <col min="1" max="1" width="19.5703125" style="37" customWidth="1"/>
    <col min="2" max="2" width="16.28515625" style="37" customWidth="1"/>
    <col min="3" max="3" width="14.42578125" style="37" customWidth="1"/>
    <col min="4" max="4" width="17.28515625" style="37" customWidth="1"/>
    <col min="5" max="5" width="17.140625" style="37" customWidth="1"/>
    <col min="6" max="15" width="17.28515625" style="37" customWidth="1"/>
    <col min="16" max="16" width="16.5703125" style="37" customWidth="1"/>
    <col min="17" max="17" width="26.85546875" style="37" customWidth="1"/>
    <col min="18" max="18" width="13.28515625" style="37" customWidth="1"/>
    <col min="19" max="16384" width="11.42578125" style="37"/>
  </cols>
  <sheetData>
    <row r="1" spans="1:17" ht="25.9" customHeight="1" x14ac:dyDescent="0.25">
      <c r="A1" s="126" t="s">
        <v>59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17" ht="25.9" customHeight="1" x14ac:dyDescent="0.25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1"/>
    </row>
    <row r="3" spans="1:17" ht="25.9" customHeight="1" x14ac:dyDescent="0.25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1"/>
    </row>
    <row r="4" spans="1:17" ht="25.9" customHeight="1" x14ac:dyDescent="0.25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ht="25.9" customHeight="1" x14ac:dyDescent="0.25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</row>
    <row r="6" spans="1:17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3.25" customHeight="1" x14ac:dyDescent="0.25">
      <c r="A7" s="186" t="s">
        <v>85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8"/>
    </row>
    <row r="8" spans="1:17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7" ht="28.5" customHeight="1" x14ac:dyDescent="0.25">
      <c r="A9" s="207" t="s">
        <v>61</v>
      </c>
      <c r="B9" s="197" t="s">
        <v>44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39" t="s">
        <v>48</v>
      </c>
    </row>
    <row r="10" spans="1:17" ht="31.5" customHeight="1" x14ac:dyDescent="0.25">
      <c r="A10" s="208"/>
      <c r="B10" s="209" t="s">
        <v>62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5"/>
      <c r="Q10" s="61"/>
    </row>
    <row r="11" spans="1:17" ht="18.75" customHeight="1" x14ac:dyDescent="0.25">
      <c r="A11" s="174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69" t="s">
        <v>56</v>
      </c>
      <c r="Q11" s="53">
        <f>Q10</f>
        <v>0</v>
      </c>
    </row>
    <row r="12" spans="1:17" ht="18.75" customHeight="1" x14ac:dyDescent="0.25">
      <c r="A12" s="176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54" t="s">
        <v>57</v>
      </c>
      <c r="Q12" s="55">
        <f>Q11*1.2</f>
        <v>0</v>
      </c>
    </row>
    <row r="13" spans="1:17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7" ht="28.5" customHeight="1" x14ac:dyDescent="0.25">
      <c r="A14" s="189" t="s">
        <v>74</v>
      </c>
      <c r="B14" s="191" t="s">
        <v>44</v>
      </c>
      <c r="C14" s="194" t="s">
        <v>45</v>
      </c>
      <c r="D14" s="197" t="s">
        <v>75</v>
      </c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94" t="s">
        <v>47</v>
      </c>
      <c r="Q14" s="200" t="s">
        <v>48</v>
      </c>
    </row>
    <row r="15" spans="1:17" ht="26.25" customHeight="1" x14ac:dyDescent="0.25">
      <c r="A15" s="190"/>
      <c r="B15" s="192"/>
      <c r="C15" s="195"/>
      <c r="D15" s="203" t="s">
        <v>49</v>
      </c>
      <c r="E15" s="203"/>
      <c r="F15" s="203"/>
      <c r="G15" s="203"/>
      <c r="H15" s="212" t="s">
        <v>81</v>
      </c>
      <c r="I15" s="213"/>
      <c r="J15" s="213"/>
      <c r="K15" s="214"/>
      <c r="L15" s="204" t="s">
        <v>50</v>
      </c>
      <c r="M15" s="205"/>
      <c r="N15" s="205"/>
      <c r="O15" s="206"/>
      <c r="P15" s="195"/>
      <c r="Q15" s="201"/>
    </row>
    <row r="16" spans="1:17" ht="51" customHeight="1" x14ac:dyDescent="0.25">
      <c r="A16" s="190"/>
      <c r="B16" s="193"/>
      <c r="C16" s="196"/>
      <c r="D16" s="40" t="s">
        <v>51</v>
      </c>
      <c r="E16" s="40" t="s">
        <v>52</v>
      </c>
      <c r="F16" s="40" t="s">
        <v>53</v>
      </c>
      <c r="G16" s="40" t="s">
        <v>54</v>
      </c>
      <c r="H16" s="40" t="s">
        <v>51</v>
      </c>
      <c r="I16" s="40" t="s">
        <v>52</v>
      </c>
      <c r="J16" s="40" t="s">
        <v>53</v>
      </c>
      <c r="K16" s="40" t="s">
        <v>54</v>
      </c>
      <c r="L16" s="41" t="s">
        <v>51</v>
      </c>
      <c r="M16" s="41" t="s">
        <v>52</v>
      </c>
      <c r="N16" s="41" t="s">
        <v>53</v>
      </c>
      <c r="O16" s="41" t="s">
        <v>54</v>
      </c>
      <c r="P16" s="196"/>
      <c r="Q16" s="202"/>
    </row>
    <row r="17" spans="1:17" ht="18.75" customHeight="1" x14ac:dyDescent="0.25">
      <c r="A17" s="190"/>
      <c r="B17" s="71" t="s">
        <v>86</v>
      </c>
      <c r="C17" s="44">
        <v>1</v>
      </c>
      <c r="D17" s="44">
        <v>3380</v>
      </c>
      <c r="E17" s="45"/>
      <c r="F17" s="45"/>
      <c r="G17" s="72">
        <f t="shared" ref="G17:G25" si="0">D17*F17</f>
        <v>0</v>
      </c>
      <c r="H17" s="72"/>
      <c r="I17" s="72"/>
      <c r="J17" s="72"/>
      <c r="K17" s="72"/>
      <c r="L17" s="47"/>
      <c r="M17" s="48"/>
      <c r="N17" s="48"/>
      <c r="O17" s="48"/>
      <c r="P17" s="275">
        <f>(D17+D18)+(L17+L18)</f>
        <v>6500</v>
      </c>
      <c r="Q17" s="100">
        <f t="shared" ref="Q17:Q18" si="1">G17+O17</f>
        <v>0</v>
      </c>
    </row>
    <row r="18" spans="1:17" ht="18.75" customHeight="1" x14ac:dyDescent="0.25">
      <c r="A18" s="190"/>
      <c r="B18" s="71" t="s">
        <v>76</v>
      </c>
      <c r="C18" s="44">
        <v>1</v>
      </c>
      <c r="D18" s="44">
        <v>3120</v>
      </c>
      <c r="E18" s="45"/>
      <c r="F18" s="45"/>
      <c r="G18" s="72">
        <f t="shared" si="0"/>
        <v>0</v>
      </c>
      <c r="H18" s="72"/>
      <c r="I18" s="72"/>
      <c r="J18" s="72"/>
      <c r="K18" s="72"/>
      <c r="L18" s="47"/>
      <c r="M18" s="48"/>
      <c r="N18" s="48"/>
      <c r="O18" s="48"/>
      <c r="P18" s="276"/>
      <c r="Q18" s="51">
        <f t="shared" si="1"/>
        <v>0</v>
      </c>
    </row>
    <row r="19" spans="1:17" ht="18.75" customHeight="1" x14ac:dyDescent="0.25">
      <c r="A19" s="174"/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69" t="s">
        <v>56</v>
      </c>
      <c r="Q19" s="53">
        <f>Q17+Q18</f>
        <v>0</v>
      </c>
    </row>
    <row r="20" spans="1:17" ht="18.75" customHeight="1" x14ac:dyDescent="0.25">
      <c r="A20" s="176"/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54" t="s">
        <v>57</v>
      </c>
      <c r="Q20" s="55">
        <f>Q19*1.2</f>
        <v>0</v>
      </c>
    </row>
    <row r="22" spans="1:17" ht="28.5" customHeight="1" x14ac:dyDescent="0.25">
      <c r="A22" s="189" t="s">
        <v>43</v>
      </c>
      <c r="B22" s="191" t="s">
        <v>44</v>
      </c>
      <c r="C22" s="194" t="s">
        <v>45</v>
      </c>
      <c r="D22" s="197" t="s">
        <v>46</v>
      </c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9"/>
      <c r="P22" s="194" t="s">
        <v>47</v>
      </c>
      <c r="Q22" s="200" t="s">
        <v>48</v>
      </c>
    </row>
    <row r="23" spans="1:17" ht="28.5" customHeight="1" x14ac:dyDescent="0.25">
      <c r="A23" s="190"/>
      <c r="B23" s="192"/>
      <c r="C23" s="195"/>
      <c r="D23" s="203" t="s">
        <v>49</v>
      </c>
      <c r="E23" s="203"/>
      <c r="F23" s="203"/>
      <c r="G23" s="203"/>
      <c r="H23" s="212" t="s">
        <v>81</v>
      </c>
      <c r="I23" s="213"/>
      <c r="J23" s="213"/>
      <c r="K23" s="214"/>
      <c r="L23" s="204" t="s">
        <v>50</v>
      </c>
      <c r="M23" s="205"/>
      <c r="N23" s="205"/>
      <c r="O23" s="206"/>
      <c r="P23" s="195"/>
      <c r="Q23" s="201"/>
    </row>
    <row r="24" spans="1:17" ht="48" customHeight="1" x14ac:dyDescent="0.25">
      <c r="A24" s="190"/>
      <c r="B24" s="193"/>
      <c r="C24" s="196"/>
      <c r="D24" s="40" t="s">
        <v>51</v>
      </c>
      <c r="E24" s="40" t="s">
        <v>52</v>
      </c>
      <c r="F24" s="40" t="s">
        <v>53</v>
      </c>
      <c r="G24" s="40" t="s">
        <v>54</v>
      </c>
      <c r="H24" s="40" t="s">
        <v>51</v>
      </c>
      <c r="I24" s="40" t="s">
        <v>52</v>
      </c>
      <c r="J24" s="40" t="s">
        <v>53</v>
      </c>
      <c r="K24" s="40" t="s">
        <v>54</v>
      </c>
      <c r="L24" s="41" t="s">
        <v>51</v>
      </c>
      <c r="M24" s="41" t="s">
        <v>52</v>
      </c>
      <c r="N24" s="41" t="s">
        <v>53</v>
      </c>
      <c r="O24" s="41" t="s">
        <v>54</v>
      </c>
      <c r="P24" s="196"/>
      <c r="Q24" s="202"/>
    </row>
    <row r="25" spans="1:17" ht="57.75" customHeight="1" x14ac:dyDescent="0.25">
      <c r="A25" s="190"/>
      <c r="B25" s="42" t="s">
        <v>63</v>
      </c>
      <c r="C25" s="43">
        <v>2</v>
      </c>
      <c r="D25" s="44">
        <v>4000</v>
      </c>
      <c r="E25" s="45"/>
      <c r="F25" s="45"/>
      <c r="G25" s="46">
        <f t="shared" si="0"/>
        <v>0</v>
      </c>
      <c r="H25" s="64">
        <v>95</v>
      </c>
      <c r="I25" s="46"/>
      <c r="J25" s="46"/>
      <c r="K25" s="46">
        <f>J25*H25</f>
        <v>0</v>
      </c>
      <c r="L25" s="47">
        <v>155</v>
      </c>
      <c r="M25" s="48"/>
      <c r="N25" s="48"/>
      <c r="O25" s="49">
        <f>N25*L25</f>
        <v>0</v>
      </c>
      <c r="P25" s="50">
        <f>D25+H25+L25</f>
        <v>4250</v>
      </c>
      <c r="Q25" s="51">
        <f>G25+K25+O25</f>
        <v>0</v>
      </c>
    </row>
    <row r="26" spans="1:17" ht="18.75" customHeight="1" x14ac:dyDescent="0.25">
      <c r="A26" s="174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52" t="s">
        <v>56</v>
      </c>
      <c r="Q26" s="53">
        <f>SUM(Q25:Q25)</f>
        <v>0</v>
      </c>
    </row>
    <row r="27" spans="1:17" ht="18.75" customHeight="1" x14ac:dyDescent="0.25">
      <c r="A27" s="176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54" t="s">
        <v>57</v>
      </c>
      <c r="Q27" s="55">
        <f>Q26*1.2</f>
        <v>0</v>
      </c>
    </row>
    <row r="29" spans="1:17" ht="28.5" customHeight="1" x14ac:dyDescent="0.25">
      <c r="A29" s="207" t="s">
        <v>43</v>
      </c>
      <c r="B29" s="197" t="s">
        <v>64</v>
      </c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9"/>
      <c r="P29" s="67" t="s">
        <v>65</v>
      </c>
      <c r="Q29" s="39" t="s">
        <v>48</v>
      </c>
    </row>
    <row r="30" spans="1:17" ht="18.75" customHeight="1" x14ac:dyDescent="0.25">
      <c r="A30" s="208"/>
      <c r="B30" s="209" t="s">
        <v>66</v>
      </c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1"/>
      <c r="P30" s="68"/>
      <c r="Q30" s="51">
        <f>P30*12</f>
        <v>0</v>
      </c>
    </row>
    <row r="31" spans="1:17" ht="18.75" customHeight="1" x14ac:dyDescent="0.25">
      <c r="A31" s="174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62" t="s">
        <v>56</v>
      </c>
      <c r="Q31" s="53">
        <f>Q30</f>
        <v>0</v>
      </c>
    </row>
    <row r="32" spans="1:17" ht="18.75" customHeight="1" x14ac:dyDescent="0.25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63" t="s">
        <v>57</v>
      </c>
      <c r="Q32" s="55">
        <f>Q31*1.2</f>
        <v>0</v>
      </c>
    </row>
    <row r="35" spans="1:17" ht="28.5" customHeight="1" x14ac:dyDescent="0.25">
      <c r="A35" s="207" t="s">
        <v>67</v>
      </c>
      <c r="B35" s="197" t="s">
        <v>64</v>
      </c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9"/>
      <c r="P35" s="67" t="s">
        <v>65</v>
      </c>
      <c r="Q35" s="39" t="s">
        <v>48</v>
      </c>
    </row>
    <row r="36" spans="1:17" ht="18.75" customHeight="1" x14ac:dyDescent="0.25">
      <c r="A36" s="208"/>
      <c r="B36" s="209" t="s">
        <v>68</v>
      </c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1"/>
      <c r="P36" s="68"/>
      <c r="Q36" s="51">
        <f>P36*12</f>
        <v>0</v>
      </c>
    </row>
    <row r="37" spans="1:17" ht="18.75" customHeight="1" x14ac:dyDescent="0.25">
      <c r="A37" s="174"/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69" t="s">
        <v>56</v>
      </c>
      <c r="Q37" s="53">
        <f>Q36</f>
        <v>0</v>
      </c>
    </row>
    <row r="38" spans="1:17" ht="18.75" customHeight="1" x14ac:dyDescent="0.25">
      <c r="A38" s="176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54" t="s">
        <v>57</v>
      </c>
      <c r="Q38" s="55">
        <f>Q37*1.2</f>
        <v>0</v>
      </c>
    </row>
    <row r="41" spans="1:17" ht="29.25" customHeight="1" x14ac:dyDescent="0.25">
      <c r="A41" s="178" t="s">
        <v>87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80"/>
    </row>
    <row r="42" spans="1:17" ht="28.5" customHeight="1" x14ac:dyDescent="0.25">
      <c r="A42" s="181"/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3"/>
      <c r="P42" s="56" t="s">
        <v>56</v>
      </c>
      <c r="Q42" s="57">
        <f>SUM(Q11,Q19,Q26,Q37,Q31)</f>
        <v>0</v>
      </c>
    </row>
    <row r="43" spans="1:17" ht="25.5" customHeight="1" x14ac:dyDescent="0.25">
      <c r="A43" s="176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84"/>
      <c r="P43" s="58" t="s">
        <v>57</v>
      </c>
      <c r="Q43" s="59">
        <f>Q42*1.2</f>
        <v>0</v>
      </c>
    </row>
  </sheetData>
  <sheetProtection algorithmName="SHA-512" hashValue="N/hes5S3wpKg0py/NLDFlLGyvZBR6Bk2LvUd+2+qevISkF/3DxXoiRAPAUuny7y82kSnjn+ykiv6bavTOUuRvA==" saltValue="tpd3pAfb7UJKH4e2oc0yqQ==" spinCount="100000" sheet="1" objects="1" scenarios="1"/>
  <mergeCells count="37">
    <mergeCell ref="Q14:Q16"/>
    <mergeCell ref="D15:G15"/>
    <mergeCell ref="L15:O15"/>
    <mergeCell ref="P17:P18"/>
    <mergeCell ref="A1:Q5"/>
    <mergeCell ref="A7:Q7"/>
    <mergeCell ref="A9:A10"/>
    <mergeCell ref="B9:P9"/>
    <mergeCell ref="B10:P10"/>
    <mergeCell ref="A11:O12"/>
    <mergeCell ref="A14:A18"/>
    <mergeCell ref="B14:B16"/>
    <mergeCell ref="C14:C16"/>
    <mergeCell ref="D14:O14"/>
    <mergeCell ref="P14:P16"/>
    <mergeCell ref="H15:K15"/>
    <mergeCell ref="A19:O20"/>
    <mergeCell ref="A22:A25"/>
    <mergeCell ref="B22:B24"/>
    <mergeCell ref="C22:C24"/>
    <mergeCell ref="D22:O22"/>
    <mergeCell ref="A37:O38"/>
    <mergeCell ref="A41:Q41"/>
    <mergeCell ref="A42:O43"/>
    <mergeCell ref="Q22:Q24"/>
    <mergeCell ref="D23:G23"/>
    <mergeCell ref="L23:O23"/>
    <mergeCell ref="A26:O27"/>
    <mergeCell ref="A35:A36"/>
    <mergeCell ref="B35:O35"/>
    <mergeCell ref="B36:O36"/>
    <mergeCell ref="P22:P24"/>
    <mergeCell ref="A29:A30"/>
    <mergeCell ref="B29:O29"/>
    <mergeCell ref="B30:O30"/>
    <mergeCell ref="A31:O32"/>
    <mergeCell ref="H23:K23"/>
  </mergeCells>
  <printOptions horizontalCentered="1" verticalCentered="1"/>
  <pageMargins left="0" right="0" top="0" bottom="0" header="0" footer="0"/>
  <pageSetup paperSize="9" scale="46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38"/>
  <sheetViews>
    <sheetView topLeftCell="A27" workbookViewId="0">
      <selection activeCell="K38" sqref="K38"/>
    </sheetView>
  </sheetViews>
  <sheetFormatPr baseColWidth="10" defaultRowHeight="15" x14ac:dyDescent="0.25"/>
  <cols>
    <col min="1" max="1" width="19.5703125" customWidth="1"/>
    <col min="2" max="13" width="20.7109375" customWidth="1"/>
  </cols>
  <sheetData>
    <row r="1" spans="1:12" ht="25.9" customHeight="1" x14ac:dyDescent="0.25">
      <c r="A1" s="233" t="s">
        <v>41</v>
      </c>
      <c r="B1" s="234"/>
      <c r="C1" s="234"/>
      <c r="D1" s="234"/>
      <c r="E1" s="234"/>
      <c r="F1" s="234"/>
      <c r="G1" s="234"/>
      <c r="H1" s="234"/>
      <c r="I1" s="234"/>
      <c r="J1" s="234"/>
      <c r="K1" s="235"/>
      <c r="L1" s="101"/>
    </row>
    <row r="2" spans="1:12" ht="25.9" customHeight="1" x14ac:dyDescent="0.25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8"/>
      <c r="L2" s="101"/>
    </row>
    <row r="3" spans="1:12" ht="25.9" customHeight="1" x14ac:dyDescent="0.25">
      <c r="A3" s="236"/>
      <c r="B3" s="237"/>
      <c r="C3" s="237"/>
      <c r="D3" s="237"/>
      <c r="E3" s="237"/>
      <c r="F3" s="237"/>
      <c r="G3" s="237"/>
      <c r="H3" s="237"/>
      <c r="I3" s="237"/>
      <c r="J3" s="237"/>
      <c r="K3" s="238"/>
      <c r="L3" s="101"/>
    </row>
    <row r="4" spans="1:12" ht="25.9" customHeight="1" x14ac:dyDescent="0.25">
      <c r="A4" s="236"/>
      <c r="B4" s="237"/>
      <c r="C4" s="237"/>
      <c r="D4" s="237"/>
      <c r="E4" s="237"/>
      <c r="F4" s="237"/>
      <c r="G4" s="237"/>
      <c r="H4" s="237"/>
      <c r="I4" s="237"/>
      <c r="J4" s="237"/>
      <c r="K4" s="238"/>
      <c r="L4" s="101"/>
    </row>
    <row r="5" spans="1:12" ht="25.9" customHeight="1" x14ac:dyDescent="0.25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1"/>
      <c r="L5" s="101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2.25" customHeight="1" x14ac:dyDescent="0.25">
      <c r="A7" s="272" t="s">
        <v>88</v>
      </c>
      <c r="B7" s="273"/>
      <c r="C7" s="273"/>
      <c r="D7" s="273"/>
      <c r="E7" s="273"/>
      <c r="F7" s="273"/>
      <c r="G7" s="273"/>
      <c r="H7" s="273"/>
      <c r="I7" s="273"/>
      <c r="J7" s="273"/>
      <c r="K7" s="274"/>
      <c r="L7" s="102"/>
    </row>
    <row r="8" spans="1:1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8.5" customHeight="1" x14ac:dyDescent="0.25">
      <c r="A9" s="245" t="s">
        <v>61</v>
      </c>
      <c r="B9" s="103"/>
      <c r="C9" s="103"/>
      <c r="D9" s="103"/>
      <c r="E9" s="103"/>
      <c r="F9" s="103"/>
      <c r="G9" s="103"/>
      <c r="H9" s="103"/>
      <c r="I9" s="103"/>
      <c r="J9" s="103"/>
      <c r="K9" s="78" t="s">
        <v>48</v>
      </c>
    </row>
    <row r="10" spans="1:12" ht="31.5" customHeight="1" x14ac:dyDescent="0.25">
      <c r="A10" s="246"/>
      <c r="B10" s="221"/>
      <c r="C10" s="222"/>
      <c r="D10" s="222"/>
      <c r="E10" s="222"/>
      <c r="F10" s="222"/>
      <c r="G10" s="222"/>
      <c r="H10" s="222"/>
      <c r="I10" s="222"/>
      <c r="J10" s="301"/>
      <c r="K10" s="61"/>
    </row>
    <row r="11" spans="1:12" ht="21" customHeight="1" x14ac:dyDescent="0.25">
      <c r="A11" s="224"/>
      <c r="B11" s="225"/>
      <c r="C11" s="225"/>
      <c r="D11" s="225"/>
      <c r="E11" s="225"/>
      <c r="F11" s="225"/>
      <c r="G11" s="225"/>
      <c r="H11" s="225"/>
      <c r="I11" s="225"/>
      <c r="J11" s="79" t="s">
        <v>56</v>
      </c>
      <c r="K11" s="80">
        <f>K10</f>
        <v>0</v>
      </c>
    </row>
    <row r="12" spans="1:12" ht="18.75" customHeight="1" x14ac:dyDescent="0.25">
      <c r="A12" s="227"/>
      <c r="B12" s="228"/>
      <c r="C12" s="228"/>
      <c r="D12" s="228"/>
      <c r="E12" s="228"/>
      <c r="F12" s="228"/>
      <c r="G12" s="228"/>
      <c r="H12" s="228"/>
      <c r="I12" s="228"/>
      <c r="J12" s="81" t="s">
        <v>57</v>
      </c>
      <c r="K12" s="82">
        <f>K11*1.2</f>
        <v>0</v>
      </c>
    </row>
    <row r="13" spans="1:12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30" customHeight="1" x14ac:dyDescent="0.25">
      <c r="A14" s="278" t="s">
        <v>89</v>
      </c>
      <c r="B14" s="281" t="s">
        <v>90</v>
      </c>
      <c r="C14" s="283" t="s">
        <v>91</v>
      </c>
      <c r="D14" s="283"/>
      <c r="E14" s="283"/>
      <c r="F14" s="283"/>
      <c r="G14" s="284" t="s">
        <v>49</v>
      </c>
      <c r="H14" s="285"/>
      <c r="I14" s="285"/>
      <c r="J14" s="286"/>
      <c r="K14" s="287" t="s">
        <v>48</v>
      </c>
    </row>
    <row r="15" spans="1:12" ht="30" customHeight="1" x14ac:dyDescent="0.25">
      <c r="A15" s="279"/>
      <c r="B15" s="282"/>
      <c r="C15" s="84" t="s">
        <v>51</v>
      </c>
      <c r="D15" s="84" t="s">
        <v>52</v>
      </c>
      <c r="E15" s="84" t="s">
        <v>53</v>
      </c>
      <c r="F15" s="84" t="s">
        <v>54</v>
      </c>
      <c r="G15" s="104" t="s">
        <v>92</v>
      </c>
      <c r="H15" s="104" t="s">
        <v>52</v>
      </c>
      <c r="I15" s="104" t="s">
        <v>53</v>
      </c>
      <c r="J15" s="105" t="s">
        <v>54</v>
      </c>
      <c r="K15" s="288"/>
    </row>
    <row r="16" spans="1:12" ht="30" customHeight="1" x14ac:dyDescent="0.25">
      <c r="A16" s="279"/>
      <c r="B16" s="106" t="s">
        <v>77</v>
      </c>
      <c r="C16" s="107">
        <v>30</v>
      </c>
      <c r="D16" s="107"/>
      <c r="E16" s="107"/>
      <c r="F16" s="108">
        <f>C16*E16</f>
        <v>0</v>
      </c>
      <c r="G16" s="109">
        <v>225</v>
      </c>
      <c r="H16" s="110"/>
      <c r="I16" s="111"/>
      <c r="J16" s="31">
        <f>G16*I16</f>
        <v>0</v>
      </c>
      <c r="K16" s="112">
        <f>J16+F16</f>
        <v>0</v>
      </c>
    </row>
    <row r="17" spans="1:11" ht="30" hidden="1" customHeight="1" x14ac:dyDescent="0.25">
      <c r="A17" s="279"/>
      <c r="B17" s="289" t="s">
        <v>90</v>
      </c>
      <c r="C17" s="113"/>
      <c r="D17" s="113"/>
      <c r="E17" s="113"/>
      <c r="F17" s="113"/>
      <c r="G17" s="291" t="s">
        <v>93</v>
      </c>
      <c r="H17" s="292"/>
      <c r="I17" s="292"/>
      <c r="J17" s="293"/>
      <c r="K17" s="294" t="s">
        <v>48</v>
      </c>
    </row>
    <row r="18" spans="1:11" ht="30" hidden="1" customHeight="1" x14ac:dyDescent="0.25">
      <c r="A18" s="279"/>
      <c r="B18" s="290"/>
      <c r="C18" s="114"/>
      <c r="D18" s="114"/>
      <c r="E18" s="114"/>
      <c r="F18" s="114"/>
      <c r="G18" s="115" t="s">
        <v>92</v>
      </c>
      <c r="H18" s="115" t="s">
        <v>52</v>
      </c>
      <c r="I18" s="115" t="s">
        <v>53</v>
      </c>
      <c r="J18" s="116" t="s">
        <v>54</v>
      </c>
      <c r="K18" s="295"/>
    </row>
    <row r="19" spans="1:11" ht="30" hidden="1" customHeight="1" x14ac:dyDescent="0.25">
      <c r="A19" s="279"/>
      <c r="B19" s="117" t="s">
        <v>77</v>
      </c>
      <c r="C19" s="118"/>
      <c r="D19" s="118"/>
      <c r="E19" s="118"/>
      <c r="F19" s="118"/>
      <c r="G19" s="119">
        <v>0</v>
      </c>
      <c r="H19" s="120"/>
      <c r="I19" s="121"/>
      <c r="J19" s="31">
        <f>G19*I19</f>
        <v>0</v>
      </c>
      <c r="K19" s="112">
        <f>J19</f>
        <v>0</v>
      </c>
    </row>
    <row r="20" spans="1:11" ht="30" hidden="1" customHeight="1" x14ac:dyDescent="0.25">
      <c r="A20" s="279"/>
      <c r="B20" s="296" t="s">
        <v>90</v>
      </c>
      <c r="C20" s="122"/>
      <c r="D20" s="122"/>
      <c r="E20" s="122"/>
      <c r="F20" s="122"/>
      <c r="G20" s="298" t="s">
        <v>50</v>
      </c>
      <c r="H20" s="299"/>
      <c r="I20" s="299"/>
      <c r="J20" s="300"/>
      <c r="K20" s="294" t="s">
        <v>48</v>
      </c>
    </row>
    <row r="21" spans="1:11" ht="30" hidden="1" customHeight="1" x14ac:dyDescent="0.25">
      <c r="A21" s="279"/>
      <c r="B21" s="297"/>
      <c r="C21" s="123"/>
      <c r="D21" s="123"/>
      <c r="E21" s="123"/>
      <c r="F21" s="123"/>
      <c r="G21" s="124" t="s">
        <v>92</v>
      </c>
      <c r="H21" s="124" t="s">
        <v>52</v>
      </c>
      <c r="I21" s="124" t="s">
        <v>53</v>
      </c>
      <c r="J21" s="125" t="s">
        <v>54</v>
      </c>
      <c r="K21" s="295"/>
    </row>
    <row r="22" spans="1:11" ht="30" hidden="1" customHeight="1" x14ac:dyDescent="0.25">
      <c r="A22" s="280"/>
      <c r="B22" s="117" t="s">
        <v>77</v>
      </c>
      <c r="C22" s="118"/>
      <c r="D22" s="118"/>
      <c r="E22" s="118"/>
      <c r="F22" s="118"/>
      <c r="G22" s="119">
        <v>0</v>
      </c>
      <c r="H22" s="120"/>
      <c r="I22" s="121"/>
      <c r="J22" s="31">
        <f>G22*I22</f>
        <v>0</v>
      </c>
      <c r="K22" s="112">
        <f>J22</f>
        <v>0</v>
      </c>
    </row>
    <row r="23" spans="1:11" ht="30" customHeight="1" x14ac:dyDescent="0.25">
      <c r="A23" s="248"/>
      <c r="B23" s="249"/>
      <c r="C23" s="249"/>
      <c r="D23" s="249"/>
      <c r="E23" s="249"/>
      <c r="F23" s="249"/>
      <c r="G23" s="249"/>
      <c r="H23" s="249"/>
      <c r="I23" s="249"/>
      <c r="J23" s="79" t="s">
        <v>56</v>
      </c>
      <c r="K23" s="80">
        <f>K16</f>
        <v>0</v>
      </c>
    </row>
    <row r="24" spans="1:11" ht="30" customHeight="1" x14ac:dyDescent="0.25">
      <c r="A24" s="227"/>
      <c r="B24" s="228"/>
      <c r="C24" s="228"/>
      <c r="D24" s="228"/>
      <c r="E24" s="228"/>
      <c r="F24" s="228"/>
      <c r="G24" s="228"/>
      <c r="H24" s="228"/>
      <c r="I24" s="228"/>
      <c r="J24" s="81" t="s">
        <v>57</v>
      </c>
      <c r="K24" s="82">
        <f>K23*1.2</f>
        <v>0</v>
      </c>
    </row>
    <row r="25" spans="1:11" ht="30" customHeight="1" x14ac:dyDescent="0.25"/>
    <row r="26" spans="1:11" ht="30" customHeight="1" x14ac:dyDescent="0.25">
      <c r="A26" s="245" t="s">
        <v>43</v>
      </c>
      <c r="B26" s="219"/>
      <c r="C26" s="220"/>
      <c r="D26" s="220"/>
      <c r="E26" s="220"/>
      <c r="F26" s="220"/>
      <c r="G26" s="220"/>
      <c r="H26" s="220"/>
      <c r="I26" s="157"/>
      <c r="J26" s="93" t="s">
        <v>65</v>
      </c>
      <c r="K26" s="78" t="s">
        <v>48</v>
      </c>
    </row>
    <row r="27" spans="1:11" ht="30" customHeight="1" x14ac:dyDescent="0.25">
      <c r="A27" s="246"/>
      <c r="B27" s="221" t="s">
        <v>66</v>
      </c>
      <c r="C27" s="222"/>
      <c r="D27" s="222"/>
      <c r="E27" s="222"/>
      <c r="F27" s="222"/>
      <c r="G27" s="222"/>
      <c r="H27" s="222"/>
      <c r="I27" s="223"/>
      <c r="J27" s="68"/>
      <c r="K27" s="91">
        <f>J27*12</f>
        <v>0</v>
      </c>
    </row>
    <row r="28" spans="1:11" ht="21.75" customHeight="1" x14ac:dyDescent="0.25">
      <c r="A28" s="224"/>
      <c r="B28" s="225"/>
      <c r="C28" s="225"/>
      <c r="D28" s="225"/>
      <c r="E28" s="225"/>
      <c r="F28" s="225"/>
      <c r="G28" s="225"/>
      <c r="H28" s="225"/>
      <c r="I28" s="225"/>
      <c r="J28" s="79" t="s">
        <v>56</v>
      </c>
      <c r="K28" s="80">
        <f>K27</f>
        <v>0</v>
      </c>
    </row>
    <row r="29" spans="1:11" ht="21.75" customHeight="1" x14ac:dyDescent="0.25">
      <c r="A29" s="227"/>
      <c r="B29" s="228"/>
      <c r="C29" s="228"/>
      <c r="D29" s="228"/>
      <c r="E29" s="228"/>
      <c r="F29" s="228"/>
      <c r="G29" s="228"/>
      <c r="H29" s="228"/>
      <c r="I29" s="228"/>
      <c r="J29" s="81" t="s">
        <v>57</v>
      </c>
      <c r="K29" s="82">
        <f>K28*1.2</f>
        <v>0</v>
      </c>
    </row>
    <row r="30" spans="1:11" ht="30" customHeight="1" x14ac:dyDescent="0.25"/>
    <row r="31" spans="1:11" ht="30" customHeight="1" x14ac:dyDescent="0.25">
      <c r="A31" s="245" t="s">
        <v>67</v>
      </c>
      <c r="B31" s="219"/>
      <c r="C31" s="220"/>
      <c r="D31" s="220"/>
      <c r="E31" s="220"/>
      <c r="F31" s="220"/>
      <c r="G31" s="220"/>
      <c r="H31" s="220"/>
      <c r="I31" s="157"/>
      <c r="J31" s="93" t="s">
        <v>65</v>
      </c>
      <c r="K31" s="78" t="s">
        <v>48</v>
      </c>
    </row>
    <row r="32" spans="1:11" ht="30" customHeight="1" x14ac:dyDescent="0.25">
      <c r="A32" s="246"/>
      <c r="B32" s="221"/>
      <c r="C32" s="222"/>
      <c r="D32" s="222"/>
      <c r="E32" s="222"/>
      <c r="F32" s="222"/>
      <c r="G32" s="222"/>
      <c r="H32" s="222"/>
      <c r="I32" s="223"/>
      <c r="J32" s="68"/>
      <c r="K32" s="91">
        <f>J32*12</f>
        <v>0</v>
      </c>
    </row>
    <row r="33" spans="1:11" ht="21.75" customHeight="1" x14ac:dyDescent="0.25">
      <c r="A33" s="224"/>
      <c r="B33" s="225"/>
      <c r="C33" s="225"/>
      <c r="D33" s="225"/>
      <c r="E33" s="225"/>
      <c r="F33" s="225"/>
      <c r="G33" s="225"/>
      <c r="H33" s="225"/>
      <c r="I33" s="225"/>
      <c r="J33" s="79" t="s">
        <v>56</v>
      </c>
      <c r="K33" s="80">
        <f>K32</f>
        <v>0</v>
      </c>
    </row>
    <row r="34" spans="1:11" ht="21.75" customHeight="1" x14ac:dyDescent="0.25">
      <c r="A34" s="227"/>
      <c r="B34" s="228"/>
      <c r="C34" s="228"/>
      <c r="D34" s="228"/>
      <c r="E34" s="228"/>
      <c r="F34" s="228"/>
      <c r="G34" s="228"/>
      <c r="H34" s="228"/>
      <c r="I34" s="228"/>
      <c r="J34" s="81" t="s">
        <v>57</v>
      </c>
      <c r="K34" s="82">
        <f>K33*1.2</f>
        <v>0</v>
      </c>
    </row>
    <row r="35" spans="1:11" ht="30" customHeight="1" x14ac:dyDescent="0.25"/>
    <row r="36" spans="1:11" ht="30" customHeight="1" x14ac:dyDescent="0.25">
      <c r="A36" s="266" t="s">
        <v>94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77"/>
    </row>
    <row r="37" spans="1:11" ht="30" customHeight="1" x14ac:dyDescent="0.25">
      <c r="A37" s="248"/>
      <c r="B37" s="249"/>
      <c r="C37" s="249"/>
      <c r="D37" s="249"/>
      <c r="E37" s="249"/>
      <c r="F37" s="249"/>
      <c r="G37" s="249"/>
      <c r="H37" s="249"/>
      <c r="I37" s="250"/>
      <c r="J37" s="96" t="s">
        <v>56</v>
      </c>
      <c r="K37" s="97">
        <f>K11+K23+K33+K28</f>
        <v>0</v>
      </c>
    </row>
    <row r="38" spans="1:11" ht="30" customHeight="1" x14ac:dyDescent="0.25">
      <c r="A38" s="227"/>
      <c r="B38" s="228"/>
      <c r="C38" s="228"/>
      <c r="D38" s="228"/>
      <c r="E38" s="228"/>
      <c r="F38" s="228"/>
      <c r="G38" s="228"/>
      <c r="H38" s="228"/>
      <c r="I38" s="229"/>
      <c r="J38" s="98" t="s">
        <v>57</v>
      </c>
      <c r="K38" s="99">
        <f>K37*1.2</f>
        <v>0</v>
      </c>
    </row>
  </sheetData>
  <sheetProtection algorithmName="SHA-512" hashValue="QmqVUITBWqauZF4jIQfqHvKk6NZFxEp+xLq/5aswWy4VTX66sz4UcoL9IgsKODznciGL0HPbwHmvHWlmJWClaw==" saltValue="UzcfUWhnohY7Qad3VCf7RQ==" spinCount="100000" sheet="1" objects="1" scenarios="1"/>
  <mergeCells count="27">
    <mergeCell ref="A1:K5"/>
    <mergeCell ref="A7:K7"/>
    <mergeCell ref="A9:A10"/>
    <mergeCell ref="B10:J10"/>
    <mergeCell ref="A11:I12"/>
    <mergeCell ref="A14:A22"/>
    <mergeCell ref="B14:B15"/>
    <mergeCell ref="C14:F14"/>
    <mergeCell ref="G14:J14"/>
    <mergeCell ref="K14:K15"/>
    <mergeCell ref="B17:B18"/>
    <mergeCell ref="G17:J17"/>
    <mergeCell ref="K17:K18"/>
    <mergeCell ref="B20:B21"/>
    <mergeCell ref="G20:J20"/>
    <mergeCell ref="K20:K21"/>
    <mergeCell ref="A33:I34"/>
    <mergeCell ref="A36:K36"/>
    <mergeCell ref="A37:I38"/>
    <mergeCell ref="A23:I24"/>
    <mergeCell ref="A26:A27"/>
    <mergeCell ref="B26:I26"/>
    <mergeCell ref="B27:I27"/>
    <mergeCell ref="A28:I29"/>
    <mergeCell ref="A31:A32"/>
    <mergeCell ref="B31:I31"/>
    <mergeCell ref="B32:I32"/>
  </mergeCells>
  <printOptions horizontalCentered="1" verticalCentered="1"/>
  <pageMargins left="0" right="0" top="0" bottom="0" header="0" footer="0"/>
  <pageSetup paperSize="9" scale="46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3"/>
  <sheetViews>
    <sheetView tabSelected="1" zoomScale="85" workbookViewId="0">
      <selection activeCell="B10" sqref="B10:L10"/>
    </sheetView>
  </sheetViews>
  <sheetFormatPr baseColWidth="10" defaultRowHeight="15" x14ac:dyDescent="0.25"/>
  <cols>
    <col min="1" max="1" width="19.5703125" style="37" customWidth="1"/>
    <col min="2" max="2" width="16.28515625" style="37" customWidth="1"/>
    <col min="3" max="3" width="14.42578125" style="37" customWidth="1"/>
    <col min="4" max="4" width="17.28515625" style="37" customWidth="1"/>
    <col min="5" max="5" width="17.140625" style="37" customWidth="1"/>
    <col min="6" max="11" width="17.28515625" style="37" customWidth="1"/>
    <col min="12" max="13" width="16.5703125" style="37" customWidth="1"/>
    <col min="14" max="14" width="13.28515625" style="37" customWidth="1"/>
    <col min="15" max="16384" width="11.42578125" style="37"/>
  </cols>
  <sheetData>
    <row r="1" spans="1:13" ht="25.9" customHeight="1" x14ac:dyDescent="0.25">
      <c r="A1" s="126" t="s">
        <v>41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8"/>
    </row>
    <row r="2" spans="1:13" ht="25.9" customHeight="1" x14ac:dyDescent="0.25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1"/>
    </row>
    <row r="3" spans="1:13" ht="25.9" customHeight="1" x14ac:dyDescent="0.25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1"/>
    </row>
    <row r="4" spans="1:13" ht="25.9" customHeight="1" x14ac:dyDescent="0.25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1"/>
    </row>
    <row r="5" spans="1:13" ht="25.9" customHeight="1" x14ac:dyDescent="0.25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4"/>
    </row>
    <row r="6" spans="1:13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32.25" customHeight="1" x14ac:dyDescent="0.25">
      <c r="A7" s="216" t="s">
        <v>95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8"/>
    </row>
    <row r="8" spans="1:13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28.5" customHeight="1" x14ac:dyDescent="0.25">
      <c r="A9" s="207" t="s">
        <v>61</v>
      </c>
      <c r="B9" s="197" t="s">
        <v>44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39" t="s">
        <v>48</v>
      </c>
    </row>
    <row r="10" spans="1:13" ht="31.5" customHeight="1" x14ac:dyDescent="0.25">
      <c r="A10" s="208"/>
      <c r="B10" s="209" t="s">
        <v>62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5"/>
      <c r="M10" s="61"/>
    </row>
    <row r="11" spans="1:13" ht="18.75" customHeight="1" x14ac:dyDescent="0.25">
      <c r="A11" s="174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69" t="s">
        <v>56</v>
      </c>
      <c r="M11" s="53">
        <f>M10</f>
        <v>0</v>
      </c>
    </row>
    <row r="12" spans="1:13" ht="18.75" customHeight="1" x14ac:dyDescent="0.25">
      <c r="A12" s="176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54" t="s">
        <v>57</v>
      </c>
      <c r="M12" s="55">
        <f>M11*1.2</f>
        <v>0</v>
      </c>
    </row>
    <row r="13" spans="1:13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5" spans="1:13" ht="28.5" customHeight="1" x14ac:dyDescent="0.25">
      <c r="A15" s="207" t="s">
        <v>67</v>
      </c>
      <c r="B15" s="197" t="s">
        <v>64</v>
      </c>
      <c r="C15" s="198"/>
      <c r="D15" s="198"/>
      <c r="E15" s="198"/>
      <c r="F15" s="198"/>
      <c r="G15" s="198"/>
      <c r="H15" s="198"/>
      <c r="I15" s="198"/>
      <c r="J15" s="198"/>
      <c r="K15" s="199"/>
      <c r="L15" s="67" t="s">
        <v>65</v>
      </c>
      <c r="M15" s="39" t="s">
        <v>48</v>
      </c>
    </row>
    <row r="16" spans="1:13" ht="18.75" customHeight="1" x14ac:dyDescent="0.25">
      <c r="A16" s="208"/>
      <c r="B16" s="209" t="s">
        <v>68</v>
      </c>
      <c r="C16" s="210"/>
      <c r="D16" s="210"/>
      <c r="E16" s="210"/>
      <c r="F16" s="210"/>
      <c r="G16" s="210"/>
      <c r="H16" s="210"/>
      <c r="I16" s="210"/>
      <c r="J16" s="210"/>
      <c r="K16" s="211"/>
      <c r="L16" s="68"/>
      <c r="M16" s="51">
        <f>L16*12</f>
        <v>0</v>
      </c>
    </row>
    <row r="17" spans="1:13" ht="18.75" customHeight="1" x14ac:dyDescent="0.25">
      <c r="A17" s="174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69" t="s">
        <v>56</v>
      </c>
      <c r="M17" s="53">
        <f>M16</f>
        <v>0</v>
      </c>
    </row>
    <row r="18" spans="1:13" ht="18.75" customHeight="1" x14ac:dyDescent="0.25">
      <c r="A18" s="176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54" t="s">
        <v>57</v>
      </c>
      <c r="M18" s="55">
        <f>M17*1.2</f>
        <v>0</v>
      </c>
    </row>
    <row r="21" spans="1:13" ht="29.25" customHeight="1" x14ac:dyDescent="0.25">
      <c r="A21" s="178" t="s">
        <v>96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</row>
    <row r="22" spans="1:13" ht="28.5" customHeight="1" x14ac:dyDescent="0.25">
      <c r="A22" s="181"/>
      <c r="B22" s="182"/>
      <c r="C22" s="182"/>
      <c r="D22" s="182"/>
      <c r="E22" s="182"/>
      <c r="F22" s="182"/>
      <c r="G22" s="182"/>
      <c r="H22" s="182"/>
      <c r="I22" s="182"/>
      <c r="J22" s="182"/>
      <c r="K22" s="183"/>
      <c r="L22" s="56" t="s">
        <v>56</v>
      </c>
      <c r="M22" s="57">
        <f>M11+M17</f>
        <v>0</v>
      </c>
    </row>
    <row r="23" spans="1:13" ht="25.5" customHeight="1" x14ac:dyDescent="0.25">
      <c r="A23" s="176"/>
      <c r="B23" s="177"/>
      <c r="C23" s="177"/>
      <c r="D23" s="177"/>
      <c r="E23" s="177"/>
      <c r="F23" s="177"/>
      <c r="G23" s="177"/>
      <c r="H23" s="177"/>
      <c r="I23" s="177"/>
      <c r="J23" s="177"/>
      <c r="K23" s="184"/>
      <c r="L23" s="58" t="s">
        <v>57</v>
      </c>
      <c r="M23" s="59">
        <f>M22*1.2</f>
        <v>0</v>
      </c>
    </row>
  </sheetData>
  <sheetProtection algorithmName="SHA-512" hashValue="jX+rpBXfB2QsUMGfWUs96E4KjvNP8uTfrwF6rpnyn62Pmo3GYRk2R6UU5vK9PXodYwheTZjT9f2Cw6htOfbvMg==" saltValue="WNw0bCouvgbfcaQXFylP7A==" spinCount="100000" sheet="1" objects="1" scenarios="1"/>
  <mergeCells count="12">
    <mergeCell ref="A1:M5"/>
    <mergeCell ref="A7:M7"/>
    <mergeCell ref="A9:A10"/>
    <mergeCell ref="B9:L9"/>
    <mergeCell ref="B10:L10"/>
    <mergeCell ref="A21:M21"/>
    <mergeCell ref="A22:K23"/>
    <mergeCell ref="A11:K12"/>
    <mergeCell ref="A15:A16"/>
    <mergeCell ref="B15:K15"/>
    <mergeCell ref="B16:K16"/>
    <mergeCell ref="A17:K18"/>
  </mergeCells>
  <printOptions horizontalCentered="1" verticalCentered="1"/>
  <pageMargins left="0" right="0" top="0" bottom="0" header="0" footer="0"/>
  <pageSetup paperSize="9" scale="4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9</vt:i4>
      </vt:variant>
    </vt:vector>
  </HeadingPairs>
  <TitlesOfParts>
    <vt:vector size="20" baseType="lpstr">
      <vt:lpstr>DPGF - RECAPITULATIF</vt:lpstr>
      <vt:lpstr>BPU</vt:lpstr>
      <vt:lpstr>Lot n°2 - SSIAP 3</vt:lpstr>
      <vt:lpstr>CA MONTPELLIER</vt:lpstr>
      <vt:lpstr>SAR MONTPELLIER</vt:lpstr>
      <vt:lpstr>TJ MONTPELLIER</vt:lpstr>
      <vt:lpstr>ANNEXE TJ MONTPELLIER Cité Med</vt:lpstr>
      <vt:lpstr>ANNEXE THEBES </vt:lpstr>
      <vt:lpstr>TJ BEZIERS</vt:lpstr>
      <vt:lpstr>TPRX SETE</vt:lpstr>
      <vt:lpstr>CPH SETE</vt:lpstr>
      <vt:lpstr>'ANNEXE TJ MONTPELLIER Cité Med'!Zone_d_impression</vt:lpstr>
      <vt:lpstr>'CA MONTPELLIER'!Zone_d_impression</vt:lpstr>
      <vt:lpstr>'CPH SETE'!Zone_d_impression</vt:lpstr>
      <vt:lpstr>'DPGF - RECAPITULATIF'!Zone_d_impression</vt:lpstr>
      <vt:lpstr>'Lot n°2 - SSIAP 3'!Zone_d_impression</vt:lpstr>
      <vt:lpstr>'SAR MONTPELLIER'!Zone_d_impression</vt:lpstr>
      <vt:lpstr>'TJ BEZIERS'!Zone_d_impression</vt:lpstr>
      <vt:lpstr>'TJ MONTPELLIER'!Zone_d_impression</vt:lpstr>
      <vt:lpstr>'TPRX SETE'!Zone_d_impression</vt:lpstr>
    </vt:vector>
  </TitlesOfParts>
  <Company>DIT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MP</dc:creator>
  <cp:lastModifiedBy>LECHEHEB Anyssa</cp:lastModifiedBy>
  <cp:revision>3</cp:revision>
  <dcterms:created xsi:type="dcterms:W3CDTF">2017-05-17T12:30:30Z</dcterms:created>
  <dcterms:modified xsi:type="dcterms:W3CDTF">2026-03-19T14:50:04Z</dcterms:modified>
</cp:coreProperties>
</file>